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прил 3 Рес. обесп. МП Культ  " sheetId="2" r:id="rId1"/>
  </sheets>
  <calcPr calcId="125725"/>
</workbook>
</file>

<file path=xl/calcChain.xml><?xml version="1.0" encoding="utf-8"?>
<calcChain xmlns="http://schemas.openxmlformats.org/spreadsheetml/2006/main">
  <c r="G64" i="2"/>
  <c r="D122" l="1"/>
  <c r="D121"/>
  <c r="D120"/>
  <c r="D119"/>
  <c r="D118"/>
  <c r="D117"/>
  <c r="D115" s="1"/>
  <c r="D116"/>
  <c r="H115"/>
  <c r="G115"/>
  <c r="F115"/>
  <c r="E115"/>
  <c r="D306"/>
  <c r="D305"/>
  <c r="D304"/>
  <c r="D303"/>
  <c r="D302"/>
  <c r="D301"/>
  <c r="D300"/>
  <c r="E299"/>
  <c r="F299"/>
  <c r="G299"/>
  <c r="H299"/>
  <c r="D299" l="1"/>
  <c r="D298" l="1"/>
  <c r="D297"/>
  <c r="G296"/>
  <c r="D296" s="1"/>
  <c r="D295"/>
  <c r="D294"/>
  <c r="D293"/>
  <c r="D292"/>
  <c r="H291"/>
  <c r="F291"/>
  <c r="E291"/>
  <c r="H282"/>
  <c r="G282"/>
  <c r="F282"/>
  <c r="E282"/>
  <c r="H281"/>
  <c r="G281"/>
  <c r="F281"/>
  <c r="E281"/>
  <c r="H280"/>
  <c r="G280"/>
  <c r="F280"/>
  <c r="E280"/>
  <c r="H279"/>
  <c r="G279"/>
  <c r="F279"/>
  <c r="E279"/>
  <c r="H278"/>
  <c r="G278"/>
  <c r="F278"/>
  <c r="E278"/>
  <c r="H277"/>
  <c r="H275" s="1"/>
  <c r="G277"/>
  <c r="F277"/>
  <c r="F275" s="1"/>
  <c r="E277"/>
  <c r="D277" s="1"/>
  <c r="H276"/>
  <c r="G276"/>
  <c r="G275" s="1"/>
  <c r="F276"/>
  <c r="E276"/>
  <c r="D274"/>
  <c r="D273"/>
  <c r="D272"/>
  <c r="D271"/>
  <c r="D270"/>
  <c r="D269"/>
  <c r="D268"/>
  <c r="H267"/>
  <c r="G267"/>
  <c r="F267"/>
  <c r="E267"/>
  <c r="H266"/>
  <c r="G266"/>
  <c r="F266"/>
  <c r="E266"/>
  <c r="H265"/>
  <c r="G265"/>
  <c r="F265"/>
  <c r="E265"/>
  <c r="H264"/>
  <c r="G264"/>
  <c r="F264"/>
  <c r="E264"/>
  <c r="H263"/>
  <c r="H259" s="1"/>
  <c r="G263"/>
  <c r="F263"/>
  <c r="E263"/>
  <c r="D263" s="1"/>
  <c r="H262"/>
  <c r="G262"/>
  <c r="F262"/>
  <c r="E262"/>
  <c r="H261"/>
  <c r="G261"/>
  <c r="F261"/>
  <c r="E261"/>
  <c r="H260"/>
  <c r="G260"/>
  <c r="F260"/>
  <c r="E260"/>
  <c r="D258"/>
  <c r="D257"/>
  <c r="D256"/>
  <c r="D255"/>
  <c r="D254"/>
  <c r="D253"/>
  <c r="D252"/>
  <c r="H251"/>
  <c r="G251"/>
  <c r="F251"/>
  <c r="E251"/>
  <c r="D250"/>
  <c r="D249"/>
  <c r="D248"/>
  <c r="D247"/>
  <c r="D246"/>
  <c r="D245"/>
  <c r="D244"/>
  <c r="H243"/>
  <c r="G243"/>
  <c r="F243"/>
  <c r="E243"/>
  <c r="D242"/>
  <c r="D241"/>
  <c r="D240"/>
  <c r="D239"/>
  <c r="D238"/>
  <c r="D237"/>
  <c r="D236"/>
  <c r="H235"/>
  <c r="G235"/>
  <c r="F235"/>
  <c r="E235"/>
  <c r="H234"/>
  <c r="H226" s="1"/>
  <c r="G234"/>
  <c r="F234"/>
  <c r="F226" s="1"/>
  <c r="E234"/>
  <c r="E226" s="1"/>
  <c r="H233"/>
  <c r="H225" s="1"/>
  <c r="G233"/>
  <c r="G225" s="1"/>
  <c r="F233"/>
  <c r="F225" s="1"/>
  <c r="E233"/>
  <c r="H232"/>
  <c r="H224" s="1"/>
  <c r="G232"/>
  <c r="G224" s="1"/>
  <c r="F232"/>
  <c r="F224" s="1"/>
  <c r="E232"/>
  <c r="H231"/>
  <c r="G231"/>
  <c r="G223" s="1"/>
  <c r="F231"/>
  <c r="F223" s="1"/>
  <c r="E231"/>
  <c r="H230"/>
  <c r="H222" s="1"/>
  <c r="G230"/>
  <c r="F230"/>
  <c r="F222" s="1"/>
  <c r="E230"/>
  <c r="H229"/>
  <c r="H227" s="1"/>
  <c r="G229"/>
  <c r="G221" s="1"/>
  <c r="F229"/>
  <c r="F221" s="1"/>
  <c r="E229"/>
  <c r="D229"/>
  <c r="H228"/>
  <c r="G228"/>
  <c r="F228"/>
  <c r="E228"/>
  <c r="D228" s="1"/>
  <c r="G226"/>
  <c r="H223"/>
  <c r="G222"/>
  <c r="E222"/>
  <c r="E221"/>
  <c r="H220"/>
  <c r="F220"/>
  <c r="D218"/>
  <c r="D217"/>
  <c r="D216"/>
  <c r="D215"/>
  <c r="D214"/>
  <c r="D213"/>
  <c r="D212"/>
  <c r="H211"/>
  <c r="G211"/>
  <c r="F211"/>
  <c r="E211"/>
  <c r="D210"/>
  <c r="D209"/>
  <c r="D208"/>
  <c r="D207"/>
  <c r="D206"/>
  <c r="D205"/>
  <c r="D204"/>
  <c r="D203" s="1"/>
  <c r="H203"/>
  <c r="G203"/>
  <c r="F203"/>
  <c r="E203"/>
  <c r="D202"/>
  <c r="D201"/>
  <c r="D200"/>
  <c r="D199"/>
  <c r="D198"/>
  <c r="D197"/>
  <c r="D196"/>
  <c r="H195"/>
  <c r="G195"/>
  <c r="F195"/>
  <c r="E195"/>
  <c r="D194"/>
  <c r="D193"/>
  <c r="D192"/>
  <c r="D191"/>
  <c r="D190"/>
  <c r="D189"/>
  <c r="D188"/>
  <c r="H187"/>
  <c r="G187"/>
  <c r="F187"/>
  <c r="E187"/>
  <c r="D186"/>
  <c r="D185"/>
  <c r="D184"/>
  <c r="D183"/>
  <c r="D182"/>
  <c r="D181"/>
  <c r="D180"/>
  <c r="H179"/>
  <c r="G179"/>
  <c r="F179"/>
  <c r="E179"/>
  <c r="D178"/>
  <c r="D177"/>
  <c r="D176"/>
  <c r="D175"/>
  <c r="D174"/>
  <c r="D173"/>
  <c r="D172"/>
  <c r="H171"/>
  <c r="G171"/>
  <c r="F171"/>
  <c r="E171"/>
  <c r="D170"/>
  <c r="D169"/>
  <c r="D168"/>
  <c r="D167"/>
  <c r="D166"/>
  <c r="D165"/>
  <c r="D164"/>
  <c r="H163"/>
  <c r="G163"/>
  <c r="F163"/>
  <c r="E163"/>
  <c r="D162"/>
  <c r="D161"/>
  <c r="D160"/>
  <c r="D159"/>
  <c r="D158"/>
  <c r="D157"/>
  <c r="D156"/>
  <c r="H155"/>
  <c r="G155"/>
  <c r="F155"/>
  <c r="E155"/>
  <c r="D154"/>
  <c r="D153"/>
  <c r="D152"/>
  <c r="D151"/>
  <c r="D150"/>
  <c r="D149"/>
  <c r="D148"/>
  <c r="H147"/>
  <c r="G147"/>
  <c r="F147"/>
  <c r="E147"/>
  <c r="D146"/>
  <c r="D145"/>
  <c r="D144"/>
  <c r="D143"/>
  <c r="D142"/>
  <c r="D141"/>
  <c r="D140"/>
  <c r="H139"/>
  <c r="G139"/>
  <c r="F139"/>
  <c r="E139"/>
  <c r="H138"/>
  <c r="H130" s="1"/>
  <c r="G138"/>
  <c r="F138"/>
  <c r="F130" s="1"/>
  <c r="E138"/>
  <c r="H137"/>
  <c r="H129" s="1"/>
  <c r="G137"/>
  <c r="F137"/>
  <c r="F129" s="1"/>
  <c r="E137"/>
  <c r="E129" s="1"/>
  <c r="H136"/>
  <c r="G136"/>
  <c r="G128" s="1"/>
  <c r="F136"/>
  <c r="E136"/>
  <c r="H135"/>
  <c r="G135"/>
  <c r="G127" s="1"/>
  <c r="F135"/>
  <c r="F127" s="1"/>
  <c r="E135"/>
  <c r="H134"/>
  <c r="H126" s="1"/>
  <c r="G134"/>
  <c r="G126" s="1"/>
  <c r="F134"/>
  <c r="F126" s="1"/>
  <c r="E134"/>
  <c r="E126" s="1"/>
  <c r="H133"/>
  <c r="G133"/>
  <c r="G125" s="1"/>
  <c r="F133"/>
  <c r="F125" s="1"/>
  <c r="E133"/>
  <c r="H132"/>
  <c r="H124" s="1"/>
  <c r="G132"/>
  <c r="F132"/>
  <c r="F131" s="1"/>
  <c r="E132"/>
  <c r="G130"/>
  <c r="E130"/>
  <c r="G129"/>
  <c r="H128"/>
  <c r="F128"/>
  <c r="H127"/>
  <c r="E125"/>
  <c r="D114"/>
  <c r="D113"/>
  <c r="D112"/>
  <c r="D111"/>
  <c r="D110"/>
  <c r="D109"/>
  <c r="D108"/>
  <c r="H107"/>
  <c r="G107"/>
  <c r="F107"/>
  <c r="E107"/>
  <c r="D106"/>
  <c r="D105"/>
  <c r="D104"/>
  <c r="D103"/>
  <c r="D102"/>
  <c r="D101"/>
  <c r="D100"/>
  <c r="H99"/>
  <c r="G99"/>
  <c r="F99"/>
  <c r="E99"/>
  <c r="D98"/>
  <c r="D97"/>
  <c r="D96"/>
  <c r="D95"/>
  <c r="D94"/>
  <c r="D93"/>
  <c r="D92"/>
  <c r="H91"/>
  <c r="G91"/>
  <c r="F91"/>
  <c r="E91"/>
  <c r="D90"/>
  <c r="D89"/>
  <c r="D88"/>
  <c r="D87"/>
  <c r="D86"/>
  <c r="D85"/>
  <c r="D84"/>
  <c r="H83"/>
  <c r="G83"/>
  <c r="F83"/>
  <c r="E83"/>
  <c r="D82"/>
  <c r="D81"/>
  <c r="D80"/>
  <c r="D79"/>
  <c r="D78"/>
  <c r="D77"/>
  <c r="D76"/>
  <c r="H75"/>
  <c r="G75"/>
  <c r="F75"/>
  <c r="E75"/>
  <c r="D74"/>
  <c r="D73"/>
  <c r="D72"/>
  <c r="D71"/>
  <c r="D70"/>
  <c r="D69"/>
  <c r="D68"/>
  <c r="H67"/>
  <c r="G67"/>
  <c r="F67"/>
  <c r="E67"/>
  <c r="D66"/>
  <c r="D65"/>
  <c r="D64"/>
  <c r="D63"/>
  <c r="D62"/>
  <c r="D61"/>
  <c r="D60"/>
  <c r="H59"/>
  <c r="F59"/>
  <c r="E59"/>
  <c r="D58"/>
  <c r="D57"/>
  <c r="D56"/>
  <c r="D55"/>
  <c r="D54"/>
  <c r="D53"/>
  <c r="D52"/>
  <c r="H51"/>
  <c r="G51"/>
  <c r="F51"/>
  <c r="E51"/>
  <c r="H50"/>
  <c r="H42" s="1"/>
  <c r="G50"/>
  <c r="F50"/>
  <c r="F42" s="1"/>
  <c r="E50"/>
  <c r="E42" s="1"/>
  <c r="E18" s="1"/>
  <c r="H49"/>
  <c r="H41" s="1"/>
  <c r="G49"/>
  <c r="F49"/>
  <c r="F41" s="1"/>
  <c r="E49"/>
  <c r="E41" s="1"/>
  <c r="H48"/>
  <c r="F48"/>
  <c r="F40" s="1"/>
  <c r="E48"/>
  <c r="H47"/>
  <c r="H39" s="1"/>
  <c r="H15" s="1"/>
  <c r="G47"/>
  <c r="G39" s="1"/>
  <c r="F47"/>
  <c r="E47"/>
  <c r="H46"/>
  <c r="H38" s="1"/>
  <c r="H14" s="1"/>
  <c r="G46"/>
  <c r="F46"/>
  <c r="E46"/>
  <c r="H45"/>
  <c r="H37" s="1"/>
  <c r="G45"/>
  <c r="G37" s="1"/>
  <c r="F45"/>
  <c r="E45"/>
  <c r="E37" s="1"/>
  <c r="H44"/>
  <c r="H36" s="1"/>
  <c r="G44"/>
  <c r="G36" s="1"/>
  <c r="F44"/>
  <c r="E44"/>
  <c r="G42"/>
  <c r="G41"/>
  <c r="F16"/>
  <c r="F39"/>
  <c r="F38"/>
  <c r="F14" s="1"/>
  <c r="F37"/>
  <c r="F36"/>
  <c r="D34"/>
  <c r="D33"/>
  <c r="G32"/>
  <c r="D32" s="1"/>
  <c r="D31"/>
  <c r="D30"/>
  <c r="D29"/>
  <c r="D28"/>
  <c r="H27"/>
  <c r="F27"/>
  <c r="E27"/>
  <c r="H26"/>
  <c r="G26"/>
  <c r="F26"/>
  <c r="E26"/>
  <c r="H25"/>
  <c r="G25"/>
  <c r="F25"/>
  <c r="E25"/>
  <c r="D25"/>
  <c r="H24"/>
  <c r="G24"/>
  <c r="F24"/>
  <c r="E24"/>
  <c r="D24" s="1"/>
  <c r="H23"/>
  <c r="G23"/>
  <c r="F23"/>
  <c r="E23"/>
  <c r="D23" s="1"/>
  <c r="H22"/>
  <c r="G22"/>
  <c r="F22"/>
  <c r="E22"/>
  <c r="H21"/>
  <c r="G21"/>
  <c r="F21"/>
  <c r="E21"/>
  <c r="D21" s="1"/>
  <c r="H20"/>
  <c r="G20"/>
  <c r="F20"/>
  <c r="E20"/>
  <c r="F19"/>
  <c r="G18" l="1"/>
  <c r="G13"/>
  <c r="G15"/>
  <c r="H17"/>
  <c r="H18"/>
  <c r="D83"/>
  <c r="F124"/>
  <c r="F123" s="1"/>
  <c r="D133"/>
  <c r="D135"/>
  <c r="D136"/>
  <c r="D137"/>
  <c r="D147"/>
  <c r="D179"/>
  <c r="D211"/>
  <c r="D251"/>
  <c r="D267"/>
  <c r="D281"/>
  <c r="F13"/>
  <c r="F15"/>
  <c r="G17"/>
  <c r="G227"/>
  <c r="D261"/>
  <c r="D262"/>
  <c r="D276"/>
  <c r="E43"/>
  <c r="E13"/>
  <c r="D46"/>
  <c r="D47"/>
  <c r="F17"/>
  <c r="F18"/>
  <c r="D67"/>
  <c r="D99"/>
  <c r="D163"/>
  <c r="D195"/>
  <c r="D233"/>
  <c r="D235"/>
  <c r="H40"/>
  <c r="H16" s="1"/>
  <c r="E40"/>
  <c r="E16" s="1"/>
  <c r="H12"/>
  <c r="E36"/>
  <c r="F43"/>
  <c r="H43"/>
  <c r="F35"/>
  <c r="D279"/>
  <c r="D280"/>
  <c r="F259"/>
  <c r="D265"/>
  <c r="D266"/>
  <c r="E225"/>
  <c r="D225" s="1"/>
  <c r="F227"/>
  <c r="D231"/>
  <c r="D232"/>
  <c r="D243"/>
  <c r="D132"/>
  <c r="G131"/>
  <c r="H131"/>
  <c r="D139"/>
  <c r="D155"/>
  <c r="D171"/>
  <c r="D187"/>
  <c r="D42"/>
  <c r="D50"/>
  <c r="D51"/>
  <c r="D75"/>
  <c r="D91"/>
  <c r="D107"/>
  <c r="D20"/>
  <c r="G19"/>
  <c r="H19"/>
  <c r="D129"/>
  <c r="F219"/>
  <c r="D44"/>
  <c r="D126"/>
  <c r="D130"/>
  <c r="D222"/>
  <c r="D226"/>
  <c r="D291"/>
  <c r="D27"/>
  <c r="D22"/>
  <c r="D26"/>
  <c r="D37"/>
  <c r="E38"/>
  <c r="E14" s="1"/>
  <c r="G38"/>
  <c r="G14" s="1"/>
  <c r="E39"/>
  <c r="D41"/>
  <c r="D45"/>
  <c r="G48"/>
  <c r="G40" s="1"/>
  <c r="D49"/>
  <c r="G59"/>
  <c r="D59"/>
  <c r="E124"/>
  <c r="G124"/>
  <c r="G123" s="1"/>
  <c r="H125"/>
  <c r="H123" s="1"/>
  <c r="E127"/>
  <c r="D127" s="1"/>
  <c r="E128"/>
  <c r="D134"/>
  <c r="D131" s="1"/>
  <c r="D138"/>
  <c r="E220"/>
  <c r="G220"/>
  <c r="G219" s="1"/>
  <c r="H221"/>
  <c r="H219" s="1"/>
  <c r="E223"/>
  <c r="D223" s="1"/>
  <c r="E224"/>
  <c r="D224" s="1"/>
  <c r="D230"/>
  <c r="D234"/>
  <c r="D260"/>
  <c r="G259"/>
  <c r="D264"/>
  <c r="D278"/>
  <c r="D275" s="1"/>
  <c r="D282"/>
  <c r="D36"/>
  <c r="E19"/>
  <c r="G27"/>
  <c r="E131"/>
  <c r="E227"/>
  <c r="E259"/>
  <c r="E275"/>
  <c r="G291"/>
  <c r="H13" l="1"/>
  <c r="E17"/>
  <c r="D19"/>
  <c r="F12"/>
  <c r="F11" s="1"/>
  <c r="E12"/>
  <c r="G12"/>
  <c r="H35"/>
  <c r="D39"/>
  <c r="E15"/>
  <c r="D227"/>
  <c r="D221"/>
  <c r="D18"/>
  <c r="D17"/>
  <c r="D128"/>
  <c r="D124"/>
  <c r="D123" s="1"/>
  <c r="G16"/>
  <c r="D48"/>
  <c r="D43" s="1"/>
  <c r="E35"/>
  <c r="D259"/>
  <c r="D125"/>
  <c r="E219"/>
  <c r="E123"/>
  <c r="D15"/>
  <c r="D38"/>
  <c r="D220"/>
  <c r="D219" s="1"/>
  <c r="H11"/>
  <c r="G43"/>
  <c r="D12" l="1"/>
  <c r="D13"/>
  <c r="D40"/>
  <c r="D35" s="1"/>
  <c r="G11"/>
  <c r="E11"/>
  <c r="G35"/>
  <c r="D14"/>
  <c r="D16"/>
  <c r="D11" l="1"/>
</calcChain>
</file>

<file path=xl/sharedStrings.xml><?xml version="1.0" encoding="utf-8"?>
<sst xmlns="http://schemas.openxmlformats.org/spreadsheetml/2006/main" count="118" uniqueCount="82">
  <si>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</si>
  <si>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</si>
  <si>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</si>
  <si>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</si>
  <si>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</si>
  <si>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</si>
  <si>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</si>
  <si>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№ п/п</t>
  </si>
  <si>
    <t>1.1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</si>
  <si>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</si>
  <si>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</si>
  <si>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</si>
  <si>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</si>
  <si>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</si>
  <si>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</si>
  <si>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</si>
  <si>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</si>
  <si>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</si>
  <si>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</si>
  <si>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</si>
  <si>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</si>
  <si>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</si>
  <si>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</si>
  <si>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</si>
  <si>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</si>
  <si>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</si>
  <si>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5</t>
  </si>
  <si>
    <t>5.1</t>
  </si>
  <si>
    <t>6</t>
  </si>
  <si>
    <t>Основное мероприятие №1 «Руководство и управление в сфере культуры и искусства»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</si>
  <si>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</si>
  <si>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</si>
  <si>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</si>
  <si>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 xml:space="preserve">Мероприятие № 2.2 «Осуществление отдельных полномочий Краснодарского края на компенсацию расходов на оплату жилых помещений, отопления и освещения  педагогическим 
работникам, муниципальных учреждений, прожива-ющим и работающим в сельской местности»
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</si>
  <si>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</si>
  <si>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</si>
  <si>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 xml:space="preserve">Мероприятие № 2.5
Укрепление материально-технической базы, техническое оснащения муниципальных учреждений культуры
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</si>
  <si>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</si>
  <si>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Мероприятие № 2.7 Наказы избирателей</t>
  </si>
  <si>
    <t>2.6</t>
  </si>
  <si>
    <t>2.7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</si>
  <si>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</si>
  <si>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>Мероприятие № 3.1 «Расходы на обеспечение деятельности (оказание услуг) муниципальных учреждений сферы культуры»,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</si>
  <si>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</si>
  <si>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Мероприятие № 3.3 «Комплектование книжных фондов библиотек муниципального образования Кавказский район»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</si>
  <si>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</si>
  <si>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</si>
  <si>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</si>
  <si>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Основное мероприятие №4 «Методическое обслуживание учреждений культуры»</t>
  </si>
  <si>
    <t>Мероприятие № 4.1 «Расходы на обеспечение деятельности (оказание услуг) муниципальных учреждений сферы культуры»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</si>
  <si>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</si>
  <si>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4.2</t>
  </si>
  <si>
    <t>Основное мероприятие №5 «Обеспечение организации и осуществления бухгалтерского учета»</t>
  </si>
  <si>
    <t>Мероприятие № 5.1 «Расходы на обеспечение деятельности (оказание услуг) муниципальных учреждений сферы культуры»</t>
  </si>
  <si>
    <t>Основное мероприятие № 6 «Создание условий для организации досуга и культуры»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</si>
  <si>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</si>
  <si>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>6.1</t>
  </si>
  <si>
    <t>Объем финансирования,  тыс. рублей</t>
  </si>
  <si>
    <t>Всего</t>
  </si>
  <si>
    <t>в том числе в разрезе источников финансирования</t>
  </si>
  <si>
    <t>2.1.1</t>
  </si>
  <si>
    <t>2.1.2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</si>
  <si>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</si>
  <si>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 xml:space="preserve">Мероприятие № 2.1.2 «Расходы на содержание муниципальных учреждений: МБУ ДО ДШИ ст. Казанской, МБУ ДО ДШИ ст. Кавказской, МБУ ДО ДМШ 1 имени Г.В. Свиридова, МБУ ДО ДХШ, МБУ ДО ДМШ № 2»
</t>
  </si>
  <si>
    <t>3.1.1</t>
  </si>
  <si>
    <t>3.1.2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</si>
  <si>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</si>
  <si>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Мероприятие № 3.1.2 «Расходы на содержание муниципальных учреждений: МКУК «ЦМБ»</t>
  </si>
  <si>
    <t>4.1.1</t>
  </si>
  <si>
    <t>4.1.2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</si>
  <si>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</si>
  <si>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Мероприятие № 4.1.2 «Расходы на содержание муниципальных учреждений: МКУК «ОМЦ»</t>
  </si>
  <si>
    <t xml:space="preserve">ОБОСНОВАНИЕ РЕСУРСНОГО ОБЕСПЕЧЕНИЯ МУНИЦИПАЛЬНОЙ ПРОГРАММЫ
«РАЗВИТИЕ КУЛЬТУРЫ» </t>
  </si>
  <si>
    <t>7</t>
  </si>
  <si>
    <t>Подпрограмма "Укрепление материально-технической базы архива муниципального образования Кавказский район"</t>
  </si>
  <si>
    <t>Общий объем финансирования  подпрограммы «Развитие культуры» всего,  в том числе:</t>
  </si>
  <si>
    <t>2.8</t>
  </si>
  <si>
    <t>Мероприятие № 2.8 Осуществление капитального ремонта учреждениями дополнительного образования детей</t>
  </si>
  <si>
    <t>Заместитель главы муниципального образования Кавкзский район</t>
  </si>
  <si>
    <t>С.В. Филатова</t>
  </si>
  <si>
    <t>ПРИЛОЖЕНИЕ № 3
к изменениям, утвержденным постановлением администрации муниципального образования
Кавказский район
от  21.06.2019 № 846</t>
  </si>
  <si>
    <t>ПРИЛОЖЕНИЕ № 3
к муниципальной программе муниципального образования Кавказский район "Развитие  культуры" 
постановления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 21.06.2019 № 846 )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</si>
</sst>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0" xfId="0" applyNumberFormat="1" applyFont="1" applyAlignment="1">
      <alignment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/>
    </xf>
    <xf numFmtId="165" fontId="2" fillId="0" borderId="0" xfId="0" applyNumberFormat="1" applyFont="1" applyFill="1" applyAlignment="1">
      <alignment horizontal="center" wrapText="1"/>
    </xf>
    <xf numFmtId="49" fontId="3" fillId="0" borderId="2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wrapText="1"/>
    </xf>
    <xf numFmtId="49" fontId="3" fillId="0" borderId="3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2"/>
  <sheetViews>
    <sheetView tabSelected="1" zoomScale="70" zoomScaleNormal="70" workbookViewId="0">
      <selection activeCell="B3" sqref="B3"/>
    </sheetView>
  </sheetViews>
  <sheetFormatPr defaultRowHeight="15"/>
  <cols>
    <col min="1" max="1" width="6.28515625" customWidth="1"/>
    <col min="2" max="2" width="56.7109375" customWidth="1"/>
    <col min="3" max="3" width="10.85546875" customWidth="1"/>
    <col min="4" max="4" width="14.28515625" customWidth="1"/>
    <col min="5" max="5" width="13.140625" customWidth="1"/>
    <col min="6" max="8" width="13.7109375" customWidth="1"/>
  </cols>
  <sheetData>
    <row r="1" spans="1:9" ht="87.75" customHeight="1">
      <c r="E1" s="19" t="s">
        <v>80</v>
      </c>
      <c r="F1" s="19"/>
      <c r="G1" s="19"/>
      <c r="H1" s="19"/>
    </row>
    <row r="2" spans="1:9" ht="21" customHeight="1">
      <c r="E2" s="16"/>
      <c r="F2" s="16"/>
      <c r="G2" s="16"/>
      <c r="H2" s="16"/>
    </row>
    <row r="3" spans="1:9" ht="170.25" customHeight="1">
      <c r="E3" s="19" t="s">
        <v>81</v>
      </c>
      <c r="F3" s="19"/>
      <c r="G3" s="19"/>
      <c r="H3" s="19"/>
    </row>
    <row r="5" spans="1:9" ht="50.25" customHeight="1">
      <c r="B5" s="44" t="s">
        <v>72</v>
      </c>
      <c r="C5" s="44"/>
      <c r="D5" s="44"/>
      <c r="E5" s="44"/>
      <c r="F5" s="44"/>
      <c r="G5" s="44"/>
      <c r="H5" s="44"/>
      <c r="I5" s="44"/>
    </row>
    <row r="6" spans="1:9">
      <c r="B6" s="45"/>
      <c r="C6" s="45"/>
      <c r="D6" s="1"/>
      <c r="E6" s="5"/>
      <c r="F6" s="45"/>
      <c r="G6" s="45"/>
      <c r="H6" s="45"/>
    </row>
    <row r="7" spans="1:9" ht="34.5" customHeight="1">
      <c r="A7" s="46" t="s">
        <v>7</v>
      </c>
      <c r="B7" s="49" t="s">
        <v>0</v>
      </c>
      <c r="C7" s="50" t="s">
        <v>6</v>
      </c>
      <c r="D7" s="53" t="s">
        <v>57</v>
      </c>
      <c r="E7" s="54"/>
      <c r="F7" s="54"/>
      <c r="G7" s="54"/>
      <c r="H7" s="55"/>
    </row>
    <row r="8" spans="1:9" ht="24.75" customHeight="1">
      <c r="A8" s="47"/>
      <c r="B8" s="49"/>
      <c r="C8" s="51"/>
      <c r="D8" s="56" t="s">
        <v>58</v>
      </c>
      <c r="E8" s="57" t="s">
        <v>59</v>
      </c>
      <c r="F8" s="58"/>
      <c r="G8" s="58"/>
      <c r="H8" s="59"/>
    </row>
    <row r="9" spans="1:9" ht="49.5" customHeight="1">
      <c r="A9" s="48"/>
      <c r="B9" s="49"/>
      <c r="C9" s="52"/>
      <c r="D9" s="56"/>
      <c r="E9" s="11" t="s">
        <v>4</v>
      </c>
      <c r="F9" s="11" t="s">
        <v>2</v>
      </c>
      <c r="G9" s="11" t="s">
        <v>1</v>
      </c>
      <c r="H9" s="11" t="s">
        <v>5</v>
      </c>
    </row>
    <row r="10" spans="1:9" ht="15.75">
      <c r="A10" s="12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</row>
    <row r="11" spans="1:9" ht="15.75">
      <c r="A11" s="23"/>
      <c r="B11" s="43" t="s">
        <v>75</v>
      </c>
      <c r="C11" s="6" t="s">
        <v>3</v>
      </c>
      <c r="D11" s="3">
        <f>D12+D13+D14+D15+D16+D17+D18</f>
        <v>585790.6</v>
      </c>
      <c r="E11" s="3">
        <f t="shared" ref="E11:H11" si="0">E12+E13+E14+E15+E16+E17+E18</f>
        <v>283.40000000000003</v>
      </c>
      <c r="F11" s="3">
        <f t="shared" si="0"/>
        <v>31034.600000000002</v>
      </c>
      <c r="G11" s="3">
        <f t="shared" si="0"/>
        <v>533337.19999999995</v>
      </c>
      <c r="H11" s="3">
        <f t="shared" si="0"/>
        <v>21135.399999999998</v>
      </c>
    </row>
    <row r="12" spans="1:9" ht="15.75">
      <c r="A12" s="21"/>
      <c r="B12" s="28"/>
      <c r="C12" s="6">
        <v>2015</v>
      </c>
      <c r="D12" s="2">
        <f t="shared" ref="D12:D17" si="1">E12+F12+G12+H12</f>
        <v>74429.2</v>
      </c>
      <c r="E12" s="3">
        <f t="shared" ref="E12:E18" si="2">E20+E36+E124+E220+E260+E276+E300</f>
        <v>55</v>
      </c>
      <c r="F12" s="3">
        <f t="shared" ref="F12:H12" si="3">F20+F36+F124+F220+F260+F276+F300</f>
        <v>8624.4</v>
      </c>
      <c r="G12" s="3">
        <f t="shared" si="3"/>
        <v>59036.3</v>
      </c>
      <c r="H12" s="3">
        <f t="shared" si="3"/>
        <v>6713.5</v>
      </c>
    </row>
    <row r="13" spans="1:9" ht="15.75">
      <c r="A13" s="21"/>
      <c r="B13" s="28"/>
      <c r="C13" s="6">
        <v>2016</v>
      </c>
      <c r="D13" s="2">
        <f t="shared" si="1"/>
        <v>71364.600000000006</v>
      </c>
      <c r="E13" s="3">
        <f t="shared" si="2"/>
        <v>56</v>
      </c>
      <c r="F13" s="3">
        <f t="shared" ref="F13:H18" si="4">F21+F37+F125+F221+F261+F277+F301</f>
        <v>8441</v>
      </c>
      <c r="G13" s="3">
        <f t="shared" si="4"/>
        <v>61335.1</v>
      </c>
      <c r="H13" s="3">
        <f t="shared" si="4"/>
        <v>1532.5</v>
      </c>
    </row>
    <row r="14" spans="1:9" ht="15.75">
      <c r="A14" s="21"/>
      <c r="B14" s="28"/>
      <c r="C14" s="6">
        <v>2017</v>
      </c>
      <c r="D14" s="2">
        <f>E14+F14+G14+H14</f>
        <v>83969.3</v>
      </c>
      <c r="E14" s="3">
        <f t="shared" si="2"/>
        <v>60.8</v>
      </c>
      <c r="F14" s="3">
        <f t="shared" si="4"/>
        <v>7350.2999999999993</v>
      </c>
      <c r="G14" s="3">
        <f t="shared" si="4"/>
        <v>73579.399999999994</v>
      </c>
      <c r="H14" s="3">
        <f t="shared" si="4"/>
        <v>2978.8</v>
      </c>
    </row>
    <row r="15" spans="1:9" ht="17.25" customHeight="1">
      <c r="A15" s="21"/>
      <c r="B15" s="28"/>
      <c r="C15" s="10">
        <v>2018</v>
      </c>
      <c r="D15" s="2">
        <f t="shared" si="1"/>
        <v>86916.800000000003</v>
      </c>
      <c r="E15" s="3">
        <f t="shared" si="2"/>
        <v>55.8</v>
      </c>
      <c r="F15" s="3">
        <f t="shared" si="4"/>
        <v>4703.1000000000004</v>
      </c>
      <c r="G15" s="3">
        <f t="shared" si="4"/>
        <v>79377.100000000006</v>
      </c>
      <c r="H15" s="3">
        <f t="shared" si="4"/>
        <v>2780.8</v>
      </c>
    </row>
    <row r="16" spans="1:9" ht="16.5" customHeight="1">
      <c r="A16" s="21"/>
      <c r="B16" s="28"/>
      <c r="C16" s="10">
        <v>2019</v>
      </c>
      <c r="D16" s="2">
        <f t="shared" si="1"/>
        <v>94256.000000000015</v>
      </c>
      <c r="E16" s="3">
        <f t="shared" si="2"/>
        <v>55.8</v>
      </c>
      <c r="F16" s="3">
        <f t="shared" si="4"/>
        <v>1558.3</v>
      </c>
      <c r="G16" s="3">
        <f t="shared" si="4"/>
        <v>90265.3</v>
      </c>
      <c r="H16" s="3">
        <f t="shared" si="4"/>
        <v>2376.6</v>
      </c>
    </row>
    <row r="17" spans="1:8" ht="20.25" customHeight="1">
      <c r="A17" s="21"/>
      <c r="B17" s="28"/>
      <c r="C17" s="10">
        <v>2020</v>
      </c>
      <c r="D17" s="2">
        <f t="shared" si="1"/>
        <v>87422.5</v>
      </c>
      <c r="E17" s="3">
        <f t="shared" si="2"/>
        <v>0</v>
      </c>
      <c r="F17" s="3">
        <f t="shared" si="4"/>
        <v>173.9</v>
      </c>
      <c r="G17" s="3">
        <f t="shared" si="4"/>
        <v>84872</v>
      </c>
      <c r="H17" s="3">
        <f t="shared" si="4"/>
        <v>2376.6</v>
      </c>
    </row>
    <row r="18" spans="1:8" ht="15.75">
      <c r="A18" s="22"/>
      <c r="B18" s="29"/>
      <c r="C18" s="10">
        <v>2021</v>
      </c>
      <c r="D18" s="2">
        <f>E18+F18+G18+H18</f>
        <v>87432.200000000012</v>
      </c>
      <c r="E18" s="3">
        <f t="shared" si="2"/>
        <v>0</v>
      </c>
      <c r="F18" s="3">
        <f t="shared" si="4"/>
        <v>183.6</v>
      </c>
      <c r="G18" s="3">
        <f t="shared" si="4"/>
        <v>84872</v>
      </c>
      <c r="H18" s="3">
        <f t="shared" si="4"/>
        <v>2376.6</v>
      </c>
    </row>
    <row r="19" spans="1:8" ht="15.75">
      <c r="A19" s="24">
        <v>1</v>
      </c>
      <c r="B19" s="43" t="s">
        <v>29</v>
      </c>
      <c r="C19" s="6" t="s">
        <v>3</v>
      </c>
      <c r="D19" s="2">
        <f>D20+D21+D22+D23+D24+D25+D26</f>
        <v>18179.099999999999</v>
      </c>
      <c r="E19" s="2">
        <f t="shared" ref="E19:H19" si="5">E20+E21+E22+E23+E24+E25+E26</f>
        <v>0</v>
      </c>
      <c r="F19" s="2">
        <f t="shared" si="5"/>
        <v>0</v>
      </c>
      <c r="G19" s="2">
        <f t="shared" si="5"/>
        <v>18179.099999999999</v>
      </c>
      <c r="H19" s="2">
        <f t="shared" si="5"/>
        <v>0</v>
      </c>
    </row>
    <row r="20" spans="1:8" ht="15.75">
      <c r="A20" s="33"/>
      <c r="B20" s="28"/>
      <c r="C20" s="6">
        <v>2015</v>
      </c>
      <c r="D20" s="2">
        <f t="shared" ref="D20:D74" si="6">E20+F20+G20+H20</f>
        <v>2630</v>
      </c>
      <c r="E20" s="2">
        <f t="shared" ref="E20:H26" si="7">E28</f>
        <v>0</v>
      </c>
      <c r="F20" s="2">
        <f t="shared" si="7"/>
        <v>0</v>
      </c>
      <c r="G20" s="2">
        <f t="shared" si="7"/>
        <v>2630</v>
      </c>
      <c r="H20" s="2">
        <f t="shared" si="7"/>
        <v>0</v>
      </c>
    </row>
    <row r="21" spans="1:8" ht="15.75">
      <c r="A21" s="33"/>
      <c r="B21" s="28"/>
      <c r="C21" s="6">
        <v>2016</v>
      </c>
      <c r="D21" s="2">
        <f t="shared" si="6"/>
        <v>2454</v>
      </c>
      <c r="E21" s="2">
        <f t="shared" si="7"/>
        <v>0</v>
      </c>
      <c r="F21" s="2">
        <f t="shared" si="7"/>
        <v>0</v>
      </c>
      <c r="G21" s="2">
        <f t="shared" si="7"/>
        <v>2454</v>
      </c>
      <c r="H21" s="2">
        <f t="shared" si="7"/>
        <v>0</v>
      </c>
    </row>
    <row r="22" spans="1:8" ht="15.75">
      <c r="A22" s="33"/>
      <c r="B22" s="28"/>
      <c r="C22" s="6">
        <v>2017</v>
      </c>
      <c r="D22" s="2">
        <f t="shared" si="6"/>
        <v>2436</v>
      </c>
      <c r="E22" s="2">
        <f t="shared" si="7"/>
        <v>0</v>
      </c>
      <c r="F22" s="2">
        <f t="shared" si="7"/>
        <v>0</v>
      </c>
      <c r="G22" s="2">
        <f t="shared" si="7"/>
        <v>2436</v>
      </c>
      <c r="H22" s="2">
        <f t="shared" si="7"/>
        <v>0</v>
      </c>
    </row>
    <row r="23" spans="1:8" ht="15.75">
      <c r="A23" s="33"/>
      <c r="B23" s="28"/>
      <c r="C23" s="10">
        <v>2018</v>
      </c>
      <c r="D23" s="2">
        <f t="shared" si="6"/>
        <v>2631.1</v>
      </c>
      <c r="E23" s="2">
        <f t="shared" si="7"/>
        <v>0</v>
      </c>
      <c r="F23" s="2">
        <f t="shared" si="7"/>
        <v>0</v>
      </c>
      <c r="G23" s="2">
        <f t="shared" si="7"/>
        <v>2631.1</v>
      </c>
      <c r="H23" s="2">
        <f t="shared" si="7"/>
        <v>0</v>
      </c>
    </row>
    <row r="24" spans="1:8" ht="15.75" customHeight="1">
      <c r="A24" s="33"/>
      <c r="B24" s="28"/>
      <c r="C24" s="10">
        <v>2019</v>
      </c>
      <c r="D24" s="2">
        <f t="shared" si="6"/>
        <v>2748</v>
      </c>
      <c r="E24" s="2">
        <f t="shared" si="7"/>
        <v>0</v>
      </c>
      <c r="F24" s="2">
        <f t="shared" si="7"/>
        <v>0</v>
      </c>
      <c r="G24" s="2">
        <f t="shared" si="7"/>
        <v>2748</v>
      </c>
      <c r="H24" s="2">
        <f t="shared" si="7"/>
        <v>0</v>
      </c>
    </row>
    <row r="25" spans="1:8" ht="15.75">
      <c r="A25" s="33"/>
      <c r="B25" s="28"/>
      <c r="C25" s="10">
        <v>2020</v>
      </c>
      <c r="D25" s="2">
        <f t="shared" si="6"/>
        <v>2640</v>
      </c>
      <c r="E25" s="2">
        <f t="shared" si="7"/>
        <v>0</v>
      </c>
      <c r="F25" s="2">
        <f t="shared" si="7"/>
        <v>0</v>
      </c>
      <c r="G25" s="2">
        <f t="shared" si="7"/>
        <v>2640</v>
      </c>
      <c r="H25" s="2">
        <f t="shared" si="7"/>
        <v>0</v>
      </c>
    </row>
    <row r="26" spans="1:8" ht="15.75">
      <c r="A26" s="34"/>
      <c r="B26" s="29"/>
      <c r="C26" s="10">
        <v>2021</v>
      </c>
      <c r="D26" s="2">
        <f t="shared" si="6"/>
        <v>2640</v>
      </c>
      <c r="E26" s="2">
        <f t="shared" si="7"/>
        <v>0</v>
      </c>
      <c r="F26" s="2">
        <f t="shared" si="7"/>
        <v>0</v>
      </c>
      <c r="G26" s="2">
        <f t="shared" si="7"/>
        <v>2640</v>
      </c>
      <c r="H26" s="2">
        <f t="shared" si="7"/>
        <v>0</v>
      </c>
    </row>
    <row r="27" spans="1:8" ht="15.75" hidden="1">
      <c r="A27" s="20" t="s">
        <v>8</v>
      </c>
      <c r="B27" s="43" t="s">
        <v>30</v>
      </c>
      <c r="C27" s="6" t="s">
        <v>3</v>
      </c>
      <c r="D27" s="2">
        <f>D28+D29+D30+D31+D32+D33+D34</f>
        <v>18179.099999999999</v>
      </c>
      <c r="E27" s="2">
        <f t="shared" ref="E27:H27" si="8">E28+E29+E30+E31+E32+E33+E34</f>
        <v>0</v>
      </c>
      <c r="F27" s="2">
        <f t="shared" si="8"/>
        <v>0</v>
      </c>
      <c r="G27" s="2">
        <f t="shared" si="8"/>
        <v>18179.099999999999</v>
      </c>
      <c r="H27" s="2">
        <f t="shared" si="8"/>
        <v>0</v>
      </c>
    </row>
    <row r="28" spans="1:8" ht="15.75" hidden="1">
      <c r="A28" s="21"/>
      <c r="B28" s="28"/>
      <c r="C28" s="6">
        <v>2015</v>
      </c>
      <c r="D28" s="2">
        <f t="shared" si="6"/>
        <v>2630</v>
      </c>
      <c r="E28" s="2">
        <v>0</v>
      </c>
      <c r="F28" s="2">
        <v>0</v>
      </c>
      <c r="G28" s="2">
        <v>2630</v>
      </c>
      <c r="H28" s="2">
        <v>0</v>
      </c>
    </row>
    <row r="29" spans="1:8" ht="15.75" hidden="1">
      <c r="A29" s="21"/>
      <c r="B29" s="28"/>
      <c r="C29" s="6">
        <v>2016</v>
      </c>
      <c r="D29" s="2">
        <f t="shared" si="6"/>
        <v>2454</v>
      </c>
      <c r="E29" s="2">
        <v>0</v>
      </c>
      <c r="F29" s="2">
        <v>0</v>
      </c>
      <c r="G29" s="2">
        <v>2454</v>
      </c>
      <c r="H29" s="2">
        <v>0</v>
      </c>
    </row>
    <row r="30" spans="1:8" ht="15.75" hidden="1">
      <c r="A30" s="21"/>
      <c r="B30" s="28"/>
      <c r="C30" s="6">
        <v>2017</v>
      </c>
      <c r="D30" s="2">
        <f t="shared" si="6"/>
        <v>2436</v>
      </c>
      <c r="E30" s="2">
        <v>0</v>
      </c>
      <c r="F30" s="2">
        <v>0</v>
      </c>
      <c r="G30" s="2">
        <v>2436</v>
      </c>
      <c r="H30" s="2">
        <v>0</v>
      </c>
    </row>
    <row r="31" spans="1:8" ht="15.75" hidden="1">
      <c r="A31" s="21"/>
      <c r="B31" s="28"/>
      <c r="C31" s="10">
        <v>2018</v>
      </c>
      <c r="D31" s="2">
        <f t="shared" si="6"/>
        <v>2631.1</v>
      </c>
      <c r="E31" s="2">
        <v>0</v>
      </c>
      <c r="F31" s="2">
        <v>0</v>
      </c>
      <c r="G31" s="2">
        <v>2631.1</v>
      </c>
      <c r="H31" s="2">
        <v>0</v>
      </c>
    </row>
    <row r="32" spans="1:8" ht="15.75" hidden="1" customHeight="1">
      <c r="A32" s="21"/>
      <c r="B32" s="28"/>
      <c r="C32" s="10">
        <v>2019</v>
      </c>
      <c r="D32" s="2">
        <f t="shared" si="6"/>
        <v>2748</v>
      </c>
      <c r="E32" s="2">
        <v>0</v>
      </c>
      <c r="F32" s="2">
        <v>0</v>
      </c>
      <c r="G32" s="2">
        <f>2730+18</f>
        <v>2748</v>
      </c>
      <c r="H32" s="2">
        <v>0</v>
      </c>
    </row>
    <row r="33" spans="1:8" ht="15.75" hidden="1">
      <c r="A33" s="21"/>
      <c r="B33" s="28"/>
      <c r="C33" s="10">
        <v>2020</v>
      </c>
      <c r="D33" s="2">
        <f t="shared" si="6"/>
        <v>2640</v>
      </c>
      <c r="E33" s="3">
        <v>0</v>
      </c>
      <c r="F33" s="3">
        <v>0</v>
      </c>
      <c r="G33" s="2">
        <v>2640</v>
      </c>
      <c r="H33" s="2">
        <v>0</v>
      </c>
    </row>
    <row r="34" spans="1:8" ht="15.75" hidden="1">
      <c r="A34" s="22"/>
      <c r="B34" s="29"/>
      <c r="C34" s="10">
        <v>2021</v>
      </c>
      <c r="D34" s="2">
        <f t="shared" si="6"/>
        <v>2640</v>
      </c>
      <c r="E34" s="2">
        <v>0</v>
      </c>
      <c r="F34" s="2">
        <v>0</v>
      </c>
      <c r="G34" s="2">
        <v>2640</v>
      </c>
      <c r="H34" s="2"/>
    </row>
    <row r="35" spans="1:8" ht="15.75">
      <c r="A35" s="32">
        <v>2</v>
      </c>
      <c r="B35" s="27" t="s">
        <v>31</v>
      </c>
      <c r="C35" s="6" t="s">
        <v>3</v>
      </c>
      <c r="D35" s="2">
        <f>D36+D37+D38+D39+D40+D41+D42</f>
        <v>429929.5</v>
      </c>
      <c r="E35" s="2">
        <f t="shared" ref="E35:H35" si="9">E36+E37+E38+E39+E40+E41+E42</f>
        <v>0</v>
      </c>
      <c r="F35" s="2">
        <f t="shared" si="9"/>
        <v>21240</v>
      </c>
      <c r="G35" s="2">
        <f t="shared" si="9"/>
        <v>388325.5</v>
      </c>
      <c r="H35" s="2">
        <f t="shared" si="9"/>
        <v>20364</v>
      </c>
    </row>
    <row r="36" spans="1:8" ht="15.75">
      <c r="A36" s="33"/>
      <c r="B36" s="28"/>
      <c r="C36" s="6">
        <v>2015</v>
      </c>
      <c r="D36" s="2">
        <f t="shared" si="6"/>
        <v>54595.8</v>
      </c>
      <c r="E36" s="2">
        <f>E44+E68+E76+E84+E92+E100+E108</f>
        <v>0</v>
      </c>
      <c r="F36" s="2">
        <f t="shared" ref="F36:H39" si="10">F44+F68+F76+F84+F92+F100+F108</f>
        <v>7185.1</v>
      </c>
      <c r="G36" s="2">
        <f t="shared" si="10"/>
        <v>41087.9</v>
      </c>
      <c r="H36" s="2">
        <f t="shared" si="10"/>
        <v>6322.8</v>
      </c>
    </row>
    <row r="37" spans="1:8" ht="15.75">
      <c r="A37" s="33"/>
      <c r="B37" s="28"/>
      <c r="C37" s="6">
        <v>2016</v>
      </c>
      <c r="D37" s="2">
        <f t="shared" si="6"/>
        <v>52064.800000000003</v>
      </c>
      <c r="E37" s="2">
        <f>E45+E69+E77+E85+E93+E101+E109</f>
        <v>0</v>
      </c>
      <c r="F37" s="2">
        <f t="shared" si="10"/>
        <v>7327.5</v>
      </c>
      <c r="G37" s="2">
        <f t="shared" si="10"/>
        <v>43585.5</v>
      </c>
      <c r="H37" s="2">
        <f t="shared" si="10"/>
        <v>1151.8</v>
      </c>
    </row>
    <row r="38" spans="1:8" ht="15.75">
      <c r="A38" s="33"/>
      <c r="B38" s="28"/>
      <c r="C38" s="6">
        <v>2017</v>
      </c>
      <c r="D38" s="2">
        <f t="shared" si="6"/>
        <v>62972.100000000006</v>
      </c>
      <c r="E38" s="2">
        <f>E46+E70+E78+E86+E94+E102+E110</f>
        <v>0</v>
      </c>
      <c r="F38" s="2">
        <f t="shared" si="10"/>
        <v>5150</v>
      </c>
      <c r="G38" s="2">
        <f t="shared" si="10"/>
        <v>54843.3</v>
      </c>
      <c r="H38" s="2">
        <f t="shared" si="10"/>
        <v>2978.8</v>
      </c>
    </row>
    <row r="39" spans="1:8" ht="15.75">
      <c r="A39" s="33"/>
      <c r="B39" s="28"/>
      <c r="C39" s="10">
        <v>2018</v>
      </c>
      <c r="D39" s="2">
        <f t="shared" si="6"/>
        <v>63681.9</v>
      </c>
      <c r="E39" s="2">
        <f>E47+E71+E79+E87+E95+E103+E111</f>
        <v>0</v>
      </c>
      <c r="F39" s="2">
        <f t="shared" si="10"/>
        <v>1055.2</v>
      </c>
      <c r="G39" s="2">
        <f t="shared" si="10"/>
        <v>59845.9</v>
      </c>
      <c r="H39" s="2">
        <f t="shared" si="10"/>
        <v>2780.8</v>
      </c>
    </row>
    <row r="40" spans="1:8" ht="15.75" customHeight="1">
      <c r="A40" s="33"/>
      <c r="B40" s="28"/>
      <c r="C40" s="10">
        <v>2019</v>
      </c>
      <c r="D40" s="2">
        <f t="shared" si="6"/>
        <v>66874.2</v>
      </c>
      <c r="E40" s="2">
        <f>E48+E72+E80+E88+E96+E104+E112+E120</f>
        <v>0</v>
      </c>
      <c r="F40" s="2">
        <f t="shared" ref="F40:H40" si="11">F48+F72+F80+F88+F96+F104+F112+F120</f>
        <v>164.7</v>
      </c>
      <c r="G40" s="2">
        <f t="shared" si="11"/>
        <v>64332.9</v>
      </c>
      <c r="H40" s="2">
        <f t="shared" si="11"/>
        <v>2376.6</v>
      </c>
    </row>
    <row r="41" spans="1:8" ht="15.75">
      <c r="A41" s="33"/>
      <c r="B41" s="28"/>
      <c r="C41" s="10">
        <v>2020</v>
      </c>
      <c r="D41" s="2">
        <f t="shared" si="6"/>
        <v>64865.5</v>
      </c>
      <c r="E41" s="2">
        <f>E49+E73+E81+E89+E97+E105</f>
        <v>0</v>
      </c>
      <c r="F41" s="2">
        <f t="shared" ref="F41:H41" si="12">F49+F73+F81+F89+F97+F105</f>
        <v>173.9</v>
      </c>
      <c r="G41" s="2">
        <f t="shared" si="12"/>
        <v>62315</v>
      </c>
      <c r="H41" s="2">
        <f t="shared" si="12"/>
        <v>2376.6</v>
      </c>
    </row>
    <row r="42" spans="1:8" ht="15.75">
      <c r="A42" s="34"/>
      <c r="B42" s="29"/>
      <c r="C42" s="10">
        <v>2021</v>
      </c>
      <c r="D42" s="2">
        <f t="shared" si="6"/>
        <v>64875.199999999997</v>
      </c>
      <c r="E42" s="2">
        <f>E50+E74+E82+E90+E98+E106+E114</f>
        <v>0</v>
      </c>
      <c r="F42" s="2">
        <f t="shared" ref="F42:H42" si="13">F50+F74+F82+F90+F98+F106+F114</f>
        <v>183.6</v>
      </c>
      <c r="G42" s="2">
        <f t="shared" si="13"/>
        <v>62315</v>
      </c>
      <c r="H42" s="2">
        <f t="shared" si="13"/>
        <v>2376.6</v>
      </c>
    </row>
    <row r="43" spans="1:8" ht="15.75" hidden="1">
      <c r="A43" s="24" t="s">
        <v>9</v>
      </c>
      <c r="B43" s="27" t="s">
        <v>32</v>
      </c>
      <c r="C43" s="6" t="s">
        <v>3</v>
      </c>
      <c r="D43" s="2">
        <f>D44+D45+D46+D47+D48+D49+D50</f>
        <v>420771.39999999997</v>
      </c>
      <c r="E43" s="2">
        <f t="shared" ref="E43:H43" si="14">E44+E45+E46+E47+E48+E49+E50</f>
        <v>0</v>
      </c>
      <c r="F43" s="2">
        <f t="shared" si="14"/>
        <v>14223.2</v>
      </c>
      <c r="G43" s="2">
        <f t="shared" si="14"/>
        <v>386184.19999999995</v>
      </c>
      <c r="H43" s="2">
        <f t="shared" si="14"/>
        <v>20364</v>
      </c>
    </row>
    <row r="44" spans="1:8" ht="15.75" hidden="1">
      <c r="A44" s="33"/>
      <c r="B44" s="28"/>
      <c r="C44" s="6">
        <v>2015</v>
      </c>
      <c r="D44" s="2">
        <f t="shared" si="6"/>
        <v>54512.3</v>
      </c>
      <c r="E44" s="2">
        <f t="shared" ref="E44:H50" si="15">E52+E60</f>
        <v>0</v>
      </c>
      <c r="F44" s="2">
        <f t="shared" si="15"/>
        <v>7111.6</v>
      </c>
      <c r="G44" s="2">
        <f t="shared" si="15"/>
        <v>41077.9</v>
      </c>
      <c r="H44" s="2">
        <f t="shared" si="15"/>
        <v>6322.8</v>
      </c>
    </row>
    <row r="45" spans="1:8" ht="15.75" hidden="1">
      <c r="A45" s="33"/>
      <c r="B45" s="28"/>
      <c r="C45" s="6">
        <v>2016</v>
      </c>
      <c r="D45" s="2">
        <f t="shared" si="6"/>
        <v>51835.9</v>
      </c>
      <c r="E45" s="2">
        <f t="shared" si="15"/>
        <v>0</v>
      </c>
      <c r="F45" s="2">
        <f t="shared" si="15"/>
        <v>7111.6</v>
      </c>
      <c r="G45" s="2">
        <f t="shared" si="15"/>
        <v>43572.5</v>
      </c>
      <c r="H45" s="2">
        <f t="shared" si="15"/>
        <v>1151.8</v>
      </c>
    </row>
    <row r="46" spans="1:8" ht="15.75" hidden="1">
      <c r="A46" s="33"/>
      <c r="B46" s="28"/>
      <c r="C46" s="6">
        <v>2017</v>
      </c>
      <c r="D46" s="2">
        <f t="shared" si="6"/>
        <v>56763.8</v>
      </c>
      <c r="E46" s="2">
        <f t="shared" si="15"/>
        <v>0</v>
      </c>
      <c r="F46" s="2">
        <f t="shared" si="15"/>
        <v>0</v>
      </c>
      <c r="G46" s="2">
        <f t="shared" si="15"/>
        <v>53785</v>
      </c>
      <c r="H46" s="2">
        <f t="shared" si="15"/>
        <v>2978.8</v>
      </c>
    </row>
    <row r="47" spans="1:8" ht="15.75" hidden="1">
      <c r="A47" s="33"/>
      <c r="B47" s="28"/>
      <c r="C47" s="10">
        <v>2018</v>
      </c>
      <c r="D47" s="2">
        <f t="shared" si="6"/>
        <v>62211.700000000004</v>
      </c>
      <c r="E47" s="2">
        <f t="shared" si="15"/>
        <v>0</v>
      </c>
      <c r="F47" s="2">
        <f t="shared" si="15"/>
        <v>0</v>
      </c>
      <c r="G47" s="2">
        <f t="shared" si="15"/>
        <v>59430.9</v>
      </c>
      <c r="H47" s="2">
        <f t="shared" si="15"/>
        <v>2780.8</v>
      </c>
    </row>
    <row r="48" spans="1:8" ht="15.75" hidden="1" customHeight="1">
      <c r="A48" s="33"/>
      <c r="B48" s="28"/>
      <c r="C48" s="10">
        <v>2019</v>
      </c>
      <c r="D48" s="2">
        <f t="shared" si="6"/>
        <v>66094.5</v>
      </c>
      <c r="E48" s="2">
        <f t="shared" si="15"/>
        <v>0</v>
      </c>
      <c r="F48" s="2">
        <f t="shared" si="15"/>
        <v>0</v>
      </c>
      <c r="G48" s="2">
        <f t="shared" si="15"/>
        <v>63717.9</v>
      </c>
      <c r="H48" s="2">
        <f t="shared" si="15"/>
        <v>2376.6</v>
      </c>
    </row>
    <row r="49" spans="1:8" ht="15.75" hidden="1">
      <c r="A49" s="33"/>
      <c r="B49" s="28"/>
      <c r="C49" s="10">
        <v>2020</v>
      </c>
      <c r="D49" s="2">
        <f t="shared" si="6"/>
        <v>64676.6</v>
      </c>
      <c r="E49" s="3">
        <f t="shared" si="15"/>
        <v>0</v>
      </c>
      <c r="F49" s="3">
        <f t="shared" si="15"/>
        <v>0</v>
      </c>
      <c r="G49" s="3">
        <f t="shared" si="15"/>
        <v>62300</v>
      </c>
      <c r="H49" s="3">
        <f t="shared" si="15"/>
        <v>2376.6</v>
      </c>
    </row>
    <row r="50" spans="1:8" ht="15.75" hidden="1">
      <c r="A50" s="34"/>
      <c r="B50" s="29"/>
      <c r="C50" s="10">
        <v>2021</v>
      </c>
      <c r="D50" s="2">
        <f>E50+F50+G50+H50</f>
        <v>64676.6</v>
      </c>
      <c r="E50" s="2">
        <f t="shared" si="15"/>
        <v>0</v>
      </c>
      <c r="F50" s="2">
        <f t="shared" si="15"/>
        <v>0</v>
      </c>
      <c r="G50" s="2">
        <f t="shared" si="15"/>
        <v>62300</v>
      </c>
      <c r="H50" s="2">
        <f t="shared" si="15"/>
        <v>2376.6</v>
      </c>
    </row>
    <row r="51" spans="1:8" ht="15.75" hidden="1">
      <c r="A51" s="24" t="s">
        <v>60</v>
      </c>
      <c r="B51" s="27" t="s">
        <v>62</v>
      </c>
      <c r="C51" s="6" t="s">
        <v>3</v>
      </c>
      <c r="D51" s="2">
        <f t="shared" ref="D51:D58" si="16">E51+F51+G51+H51</f>
        <v>18907.300000000003</v>
      </c>
      <c r="E51" s="2">
        <f>SUM(E52:E58)</f>
        <v>0</v>
      </c>
      <c r="F51" s="2">
        <f t="shared" ref="F51:H51" si="17">SUM(F52:F58)</f>
        <v>14223.2</v>
      </c>
      <c r="G51" s="2">
        <f t="shared" si="17"/>
        <v>4684.1000000000004</v>
      </c>
      <c r="H51" s="2">
        <f t="shared" si="17"/>
        <v>0</v>
      </c>
    </row>
    <row r="52" spans="1:8" ht="15.75" hidden="1">
      <c r="A52" s="25"/>
      <c r="B52" s="28"/>
      <c r="C52" s="6">
        <v>2015</v>
      </c>
      <c r="D52" s="2">
        <f t="shared" si="16"/>
        <v>7485.9000000000005</v>
      </c>
      <c r="E52" s="2">
        <v>0</v>
      </c>
      <c r="F52" s="2">
        <v>7111.6</v>
      </c>
      <c r="G52" s="2">
        <v>374.3</v>
      </c>
      <c r="H52" s="2">
        <v>0</v>
      </c>
    </row>
    <row r="53" spans="1:8" ht="15.75" hidden="1">
      <c r="A53" s="25"/>
      <c r="B53" s="28"/>
      <c r="C53" s="6">
        <v>2016</v>
      </c>
      <c r="D53" s="2">
        <f t="shared" si="16"/>
        <v>11421.400000000001</v>
      </c>
      <c r="E53" s="2">
        <v>0</v>
      </c>
      <c r="F53" s="2">
        <v>7111.6</v>
      </c>
      <c r="G53" s="2">
        <v>4309.8</v>
      </c>
      <c r="H53" s="2">
        <v>0</v>
      </c>
    </row>
    <row r="54" spans="1:8" ht="15.75" hidden="1">
      <c r="A54" s="25"/>
      <c r="B54" s="28"/>
      <c r="C54" s="6">
        <v>2017</v>
      </c>
      <c r="D54" s="2">
        <f t="shared" si="16"/>
        <v>0</v>
      </c>
      <c r="E54" s="2">
        <v>0</v>
      </c>
      <c r="F54" s="2">
        <v>0</v>
      </c>
      <c r="G54" s="2">
        <v>0</v>
      </c>
      <c r="H54" s="2">
        <v>0</v>
      </c>
    </row>
    <row r="55" spans="1:8" ht="15.75" hidden="1">
      <c r="A55" s="25"/>
      <c r="B55" s="28"/>
      <c r="C55" s="10">
        <v>2018</v>
      </c>
      <c r="D55" s="2">
        <f t="shared" si="16"/>
        <v>0</v>
      </c>
      <c r="E55" s="2">
        <v>0</v>
      </c>
      <c r="F55" s="2">
        <v>0</v>
      </c>
      <c r="G55" s="2">
        <v>0</v>
      </c>
      <c r="H55" s="2">
        <v>0</v>
      </c>
    </row>
    <row r="56" spans="1:8" ht="15.75" hidden="1">
      <c r="A56" s="25"/>
      <c r="B56" s="28"/>
      <c r="C56" s="10">
        <v>2019</v>
      </c>
      <c r="D56" s="2">
        <f t="shared" si="16"/>
        <v>0</v>
      </c>
      <c r="E56" s="2">
        <v>0</v>
      </c>
      <c r="F56" s="2">
        <v>0</v>
      </c>
      <c r="G56" s="2">
        <v>0</v>
      </c>
      <c r="H56" s="2">
        <v>0</v>
      </c>
    </row>
    <row r="57" spans="1:8" ht="15.75" hidden="1">
      <c r="A57" s="25"/>
      <c r="B57" s="28"/>
      <c r="C57" s="10">
        <v>2020</v>
      </c>
      <c r="D57" s="2">
        <f t="shared" si="16"/>
        <v>0</v>
      </c>
      <c r="E57" s="2">
        <v>0</v>
      </c>
      <c r="F57" s="2">
        <v>0</v>
      </c>
      <c r="G57" s="2">
        <v>0</v>
      </c>
      <c r="H57" s="2">
        <v>0</v>
      </c>
    </row>
    <row r="58" spans="1:8" ht="15.75" hidden="1">
      <c r="A58" s="26"/>
      <c r="B58" s="29"/>
      <c r="C58" s="10">
        <v>2021</v>
      </c>
      <c r="D58" s="2">
        <f t="shared" si="16"/>
        <v>0</v>
      </c>
      <c r="E58" s="2">
        <v>0</v>
      </c>
      <c r="F58" s="2">
        <v>0</v>
      </c>
      <c r="G58" s="2">
        <v>0</v>
      </c>
      <c r="H58" s="2">
        <v>0</v>
      </c>
    </row>
    <row r="59" spans="1:8" ht="15.75" hidden="1">
      <c r="A59" s="24" t="s">
        <v>61</v>
      </c>
      <c r="B59" s="27" t="s">
        <v>63</v>
      </c>
      <c r="C59" s="6" t="s">
        <v>3</v>
      </c>
      <c r="D59" s="2">
        <f>D60+D61+D62+D63+D64+D65+D66</f>
        <v>401864.1</v>
      </c>
      <c r="E59" s="2">
        <f>E60+E61+E62+E63+E64+E65+E66</f>
        <v>0</v>
      </c>
      <c r="F59" s="2">
        <f t="shared" ref="F59:H59" si="18">F60+F61+F62+F63+F64+F65+F66</f>
        <v>0</v>
      </c>
      <c r="G59" s="2">
        <f t="shared" si="18"/>
        <v>381500.1</v>
      </c>
      <c r="H59" s="2">
        <f t="shared" si="18"/>
        <v>20364</v>
      </c>
    </row>
    <row r="60" spans="1:8" ht="15.75" hidden="1">
      <c r="A60" s="33"/>
      <c r="B60" s="28"/>
      <c r="C60" s="6">
        <v>2015</v>
      </c>
      <c r="D60" s="2">
        <f t="shared" ref="D60:D66" si="19">E60+F60+G60+H60</f>
        <v>47026.400000000001</v>
      </c>
      <c r="E60" s="2">
        <v>0</v>
      </c>
      <c r="F60" s="2">
        <v>0</v>
      </c>
      <c r="G60" s="2">
        <v>40703.599999999999</v>
      </c>
      <c r="H60" s="2">
        <v>6322.8</v>
      </c>
    </row>
    <row r="61" spans="1:8" ht="15.75" hidden="1">
      <c r="A61" s="33"/>
      <c r="B61" s="28"/>
      <c r="C61" s="6">
        <v>2016</v>
      </c>
      <c r="D61" s="2">
        <f t="shared" si="19"/>
        <v>40414.5</v>
      </c>
      <c r="E61" s="2">
        <v>0</v>
      </c>
      <c r="F61" s="2">
        <v>0</v>
      </c>
      <c r="G61" s="2">
        <v>39262.699999999997</v>
      </c>
      <c r="H61" s="2">
        <v>1151.8</v>
      </c>
    </row>
    <row r="62" spans="1:8" ht="15.75" hidden="1">
      <c r="A62" s="33"/>
      <c r="B62" s="28"/>
      <c r="C62" s="6">
        <v>2017</v>
      </c>
      <c r="D62" s="2">
        <f t="shared" si="19"/>
        <v>56763.8</v>
      </c>
      <c r="E62" s="2">
        <v>0</v>
      </c>
      <c r="F62" s="2">
        <v>0</v>
      </c>
      <c r="G62" s="2">
        <v>53785</v>
      </c>
      <c r="H62" s="2">
        <v>2978.8</v>
      </c>
    </row>
    <row r="63" spans="1:8" ht="15.75" hidden="1">
      <c r="A63" s="33"/>
      <c r="B63" s="28"/>
      <c r="C63" s="10">
        <v>2018</v>
      </c>
      <c r="D63" s="2">
        <f t="shared" si="19"/>
        <v>62211.700000000004</v>
      </c>
      <c r="E63" s="2">
        <v>0</v>
      </c>
      <c r="F63" s="2">
        <v>0</v>
      </c>
      <c r="G63" s="2">
        <v>59430.9</v>
      </c>
      <c r="H63" s="2">
        <v>2780.8</v>
      </c>
    </row>
    <row r="64" spans="1:8" ht="15.75" hidden="1" customHeight="1">
      <c r="A64" s="33"/>
      <c r="B64" s="28"/>
      <c r="C64" s="10">
        <v>2019</v>
      </c>
      <c r="D64" s="2">
        <f t="shared" si="19"/>
        <v>66094.5</v>
      </c>
      <c r="E64" s="2">
        <v>0</v>
      </c>
      <c r="F64" s="2">
        <v>0</v>
      </c>
      <c r="G64" s="2">
        <f>63717.9</f>
        <v>63717.9</v>
      </c>
      <c r="H64" s="2">
        <v>2376.6</v>
      </c>
    </row>
    <row r="65" spans="1:8" ht="15.75" hidden="1">
      <c r="A65" s="33"/>
      <c r="B65" s="28"/>
      <c r="C65" s="10">
        <v>2020</v>
      </c>
      <c r="D65" s="2">
        <f t="shared" si="19"/>
        <v>64676.6</v>
      </c>
      <c r="E65" s="3">
        <v>0</v>
      </c>
      <c r="F65" s="3">
        <v>0</v>
      </c>
      <c r="G65" s="2">
        <v>62300</v>
      </c>
      <c r="H65" s="2">
        <v>2376.6</v>
      </c>
    </row>
    <row r="66" spans="1:8" ht="15.75" hidden="1">
      <c r="A66" s="34"/>
      <c r="B66" s="29"/>
      <c r="C66" s="10">
        <v>2021</v>
      </c>
      <c r="D66" s="2">
        <f t="shared" si="19"/>
        <v>64676.6</v>
      </c>
      <c r="E66" s="2">
        <v>0</v>
      </c>
      <c r="F66" s="2">
        <v>0</v>
      </c>
      <c r="G66" s="2">
        <v>62300</v>
      </c>
      <c r="H66" s="2">
        <v>2376.6</v>
      </c>
    </row>
    <row r="67" spans="1:8" ht="15.75" hidden="1">
      <c r="A67" s="24" t="s">
        <v>10</v>
      </c>
      <c r="B67" s="27" t="s">
        <v>33</v>
      </c>
      <c r="C67" s="6" t="s">
        <v>3</v>
      </c>
      <c r="D67" s="2">
        <f>D68+D69+D70+D71+D72+D73+D74</f>
        <v>1117.5999999999999</v>
      </c>
      <c r="E67" s="2">
        <f t="shared" ref="E67:H67" si="20">E68+E69+E70+E71+E72+E73+E74</f>
        <v>0</v>
      </c>
      <c r="F67" s="2">
        <f t="shared" si="20"/>
        <v>1117.5999999999999</v>
      </c>
      <c r="G67" s="2">
        <f t="shared" si="20"/>
        <v>0</v>
      </c>
      <c r="H67" s="2">
        <f t="shared" si="20"/>
        <v>0</v>
      </c>
    </row>
    <row r="68" spans="1:8" ht="15.75" hidden="1">
      <c r="A68" s="33"/>
      <c r="B68" s="28"/>
      <c r="C68" s="6">
        <v>2015</v>
      </c>
      <c r="D68" s="2">
        <f t="shared" si="6"/>
        <v>73.5</v>
      </c>
      <c r="E68" s="2">
        <v>0</v>
      </c>
      <c r="F68" s="2">
        <v>73.5</v>
      </c>
      <c r="G68" s="2">
        <v>0</v>
      </c>
      <c r="H68" s="2">
        <v>0</v>
      </c>
    </row>
    <row r="69" spans="1:8" ht="15.75" hidden="1">
      <c r="A69" s="33"/>
      <c r="B69" s="28"/>
      <c r="C69" s="6">
        <v>2016</v>
      </c>
      <c r="D69" s="2">
        <f t="shared" si="6"/>
        <v>215.9</v>
      </c>
      <c r="E69" s="2">
        <v>0</v>
      </c>
      <c r="F69" s="2">
        <v>215.9</v>
      </c>
      <c r="G69" s="2">
        <v>0</v>
      </c>
      <c r="H69" s="2">
        <v>0</v>
      </c>
    </row>
    <row r="70" spans="1:8" ht="15.75" hidden="1">
      <c r="A70" s="33"/>
      <c r="B70" s="28"/>
      <c r="C70" s="6">
        <v>2017</v>
      </c>
      <c r="D70" s="2">
        <f t="shared" si="6"/>
        <v>150</v>
      </c>
      <c r="E70" s="2">
        <v>0</v>
      </c>
      <c r="F70" s="2">
        <v>150</v>
      </c>
      <c r="G70" s="2">
        <v>0</v>
      </c>
      <c r="H70" s="2">
        <v>0</v>
      </c>
    </row>
    <row r="71" spans="1:8" ht="15.75" hidden="1">
      <c r="A71" s="33"/>
      <c r="B71" s="28"/>
      <c r="C71" s="10">
        <v>2018</v>
      </c>
      <c r="D71" s="2">
        <f t="shared" si="6"/>
        <v>156</v>
      </c>
      <c r="E71" s="2">
        <v>0</v>
      </c>
      <c r="F71" s="2">
        <v>156</v>
      </c>
      <c r="G71" s="2">
        <v>0</v>
      </c>
      <c r="H71" s="2">
        <v>0</v>
      </c>
    </row>
    <row r="72" spans="1:8" ht="15.75" hidden="1" customHeight="1">
      <c r="A72" s="33"/>
      <c r="B72" s="28"/>
      <c r="C72" s="10">
        <v>2019</v>
      </c>
      <c r="D72" s="2">
        <f t="shared" si="6"/>
        <v>164.7</v>
      </c>
      <c r="E72" s="2">
        <v>0</v>
      </c>
      <c r="F72" s="2">
        <v>164.7</v>
      </c>
      <c r="G72" s="2">
        <v>0</v>
      </c>
      <c r="H72" s="2">
        <v>0</v>
      </c>
    </row>
    <row r="73" spans="1:8" ht="15.75" hidden="1">
      <c r="A73" s="33"/>
      <c r="B73" s="28"/>
      <c r="C73" s="10">
        <v>2020</v>
      </c>
      <c r="D73" s="2">
        <f t="shared" si="6"/>
        <v>173.9</v>
      </c>
      <c r="E73" s="2">
        <v>0</v>
      </c>
      <c r="F73" s="3">
        <v>173.9</v>
      </c>
      <c r="G73" s="2">
        <v>0</v>
      </c>
      <c r="H73" s="2">
        <v>0</v>
      </c>
    </row>
    <row r="74" spans="1:8" ht="15.75" hidden="1">
      <c r="A74" s="34"/>
      <c r="B74" s="29"/>
      <c r="C74" s="10">
        <v>2021</v>
      </c>
      <c r="D74" s="2">
        <f t="shared" si="6"/>
        <v>183.6</v>
      </c>
      <c r="E74" s="2">
        <v>0</v>
      </c>
      <c r="F74" s="2">
        <v>183.6</v>
      </c>
      <c r="G74" s="2">
        <v>0</v>
      </c>
      <c r="H74" s="2">
        <v>0</v>
      </c>
    </row>
    <row r="75" spans="1:8" ht="15.75" hidden="1">
      <c r="A75" s="24" t="s">
        <v>11</v>
      </c>
      <c r="B75" s="43" t="s">
        <v>34</v>
      </c>
      <c r="C75" s="6" t="s">
        <v>3</v>
      </c>
      <c r="D75" s="2">
        <f>D76+D77+D78+D79+D80+D81+D82</f>
        <v>10</v>
      </c>
      <c r="E75" s="2">
        <f t="shared" ref="E75:H75" si="21">E76+E77+E78+E79+E80+E81+E82</f>
        <v>0</v>
      </c>
      <c r="F75" s="2">
        <f t="shared" si="21"/>
        <v>0</v>
      </c>
      <c r="G75" s="2">
        <f t="shared" si="21"/>
        <v>10</v>
      </c>
      <c r="H75" s="2">
        <f t="shared" si="21"/>
        <v>0</v>
      </c>
    </row>
    <row r="76" spans="1:8" ht="15.75" hidden="1">
      <c r="A76" s="33"/>
      <c r="B76" s="28"/>
      <c r="C76" s="6">
        <v>2015</v>
      </c>
      <c r="D76" s="2">
        <f t="shared" ref="D76:D82" si="22">E76+F76+G76+H76</f>
        <v>10</v>
      </c>
      <c r="E76" s="2">
        <v>0</v>
      </c>
      <c r="F76" s="2">
        <v>0</v>
      </c>
      <c r="G76" s="2">
        <v>10</v>
      </c>
      <c r="H76" s="2">
        <v>0</v>
      </c>
    </row>
    <row r="77" spans="1:8" ht="15.75" hidden="1">
      <c r="A77" s="33"/>
      <c r="B77" s="28"/>
      <c r="C77" s="6">
        <v>2016</v>
      </c>
      <c r="D77" s="2">
        <f t="shared" si="22"/>
        <v>0</v>
      </c>
      <c r="E77" s="2">
        <v>0</v>
      </c>
      <c r="F77" s="2">
        <v>0</v>
      </c>
      <c r="G77" s="2">
        <v>0</v>
      </c>
      <c r="H77" s="2">
        <v>0</v>
      </c>
    </row>
    <row r="78" spans="1:8" ht="15.75" hidden="1">
      <c r="A78" s="33"/>
      <c r="B78" s="28"/>
      <c r="C78" s="6">
        <v>2017</v>
      </c>
      <c r="D78" s="2">
        <f t="shared" si="22"/>
        <v>0</v>
      </c>
      <c r="E78" s="2">
        <v>0</v>
      </c>
      <c r="F78" s="2">
        <v>0</v>
      </c>
      <c r="G78" s="2">
        <v>0</v>
      </c>
      <c r="H78" s="2">
        <v>0</v>
      </c>
    </row>
    <row r="79" spans="1:8" ht="15.75" hidden="1">
      <c r="A79" s="33"/>
      <c r="B79" s="28"/>
      <c r="C79" s="10">
        <v>2018</v>
      </c>
      <c r="D79" s="2">
        <f t="shared" si="22"/>
        <v>0</v>
      </c>
      <c r="E79" s="2">
        <v>0</v>
      </c>
      <c r="F79" s="2">
        <v>0</v>
      </c>
      <c r="G79" s="2">
        <v>0</v>
      </c>
      <c r="H79" s="2">
        <v>0</v>
      </c>
    </row>
    <row r="80" spans="1:8" ht="15.75" hidden="1" customHeight="1">
      <c r="A80" s="33"/>
      <c r="B80" s="28"/>
      <c r="C80" s="10">
        <v>2019</v>
      </c>
      <c r="D80" s="2">
        <f t="shared" si="22"/>
        <v>0</v>
      </c>
      <c r="E80" s="2">
        <v>0</v>
      </c>
      <c r="F80" s="2">
        <v>0</v>
      </c>
      <c r="G80" s="2">
        <v>0</v>
      </c>
      <c r="H80" s="2">
        <v>0</v>
      </c>
    </row>
    <row r="81" spans="1:8" ht="15.75" hidden="1">
      <c r="A81" s="33"/>
      <c r="B81" s="28"/>
      <c r="C81" s="10">
        <v>2020</v>
      </c>
      <c r="D81" s="2">
        <f t="shared" si="22"/>
        <v>0</v>
      </c>
      <c r="E81" s="3">
        <v>0</v>
      </c>
      <c r="F81" s="3">
        <v>0</v>
      </c>
      <c r="G81" s="2">
        <v>0</v>
      </c>
      <c r="H81" s="2">
        <v>0</v>
      </c>
    </row>
    <row r="82" spans="1:8" ht="15.75" hidden="1">
      <c r="A82" s="34"/>
      <c r="B82" s="29"/>
      <c r="C82" s="10">
        <v>2021</v>
      </c>
      <c r="D82" s="2">
        <f t="shared" si="22"/>
        <v>0</v>
      </c>
      <c r="E82" s="3">
        <v>0</v>
      </c>
      <c r="F82" s="3">
        <v>0</v>
      </c>
      <c r="G82" s="2">
        <v>0</v>
      </c>
      <c r="H82" s="2">
        <v>0</v>
      </c>
    </row>
    <row r="83" spans="1:8" ht="15.75" hidden="1">
      <c r="A83" s="24" t="s">
        <v>12</v>
      </c>
      <c r="B83" s="27" t="s">
        <v>35</v>
      </c>
      <c r="C83" s="6" t="s">
        <v>3</v>
      </c>
      <c r="D83" s="2">
        <f>D84+D85+D86+D87+D88+D89+D90</f>
        <v>87</v>
      </c>
      <c r="E83" s="2">
        <f t="shared" ref="E83:H83" si="23">E84+E85+E86+E87+E88+E89+E90</f>
        <v>0</v>
      </c>
      <c r="F83" s="2">
        <f t="shared" si="23"/>
        <v>0</v>
      </c>
      <c r="G83" s="2">
        <f t="shared" si="23"/>
        <v>87</v>
      </c>
      <c r="H83" s="2">
        <f t="shared" si="23"/>
        <v>0</v>
      </c>
    </row>
    <row r="84" spans="1:8" ht="15.75" hidden="1">
      <c r="A84" s="33"/>
      <c r="B84" s="28"/>
      <c r="C84" s="6">
        <v>2015</v>
      </c>
      <c r="D84" s="2">
        <f t="shared" ref="D84:D90" si="24">E84+F84+G84+H84</f>
        <v>0</v>
      </c>
      <c r="E84" s="2">
        <v>0</v>
      </c>
      <c r="F84" s="2">
        <v>0</v>
      </c>
      <c r="G84" s="2">
        <v>0</v>
      </c>
      <c r="H84" s="2">
        <v>0</v>
      </c>
    </row>
    <row r="85" spans="1:8" ht="15.75" hidden="1">
      <c r="A85" s="33"/>
      <c r="B85" s="28"/>
      <c r="C85" s="6">
        <v>2016</v>
      </c>
      <c r="D85" s="2">
        <f t="shared" si="24"/>
        <v>13</v>
      </c>
      <c r="E85" s="2">
        <v>0</v>
      </c>
      <c r="F85" s="2">
        <v>0</v>
      </c>
      <c r="G85" s="2">
        <v>13</v>
      </c>
      <c r="H85" s="2">
        <v>0</v>
      </c>
    </row>
    <row r="86" spans="1:8" ht="15.75" hidden="1">
      <c r="A86" s="33"/>
      <c r="B86" s="28"/>
      <c r="C86" s="6">
        <v>2017</v>
      </c>
      <c r="D86" s="2">
        <f t="shared" si="24"/>
        <v>14</v>
      </c>
      <c r="E86" s="2">
        <v>0</v>
      </c>
      <c r="F86" s="2">
        <v>0</v>
      </c>
      <c r="G86" s="2">
        <v>14</v>
      </c>
      <c r="H86" s="2">
        <v>0</v>
      </c>
    </row>
    <row r="87" spans="1:8" ht="15.75" hidden="1">
      <c r="A87" s="33"/>
      <c r="B87" s="28"/>
      <c r="C87" s="10">
        <v>2018</v>
      </c>
      <c r="D87" s="2">
        <f t="shared" si="24"/>
        <v>15</v>
      </c>
      <c r="E87" s="2">
        <v>0</v>
      </c>
      <c r="F87" s="2">
        <v>0</v>
      </c>
      <c r="G87" s="2">
        <v>15</v>
      </c>
      <c r="H87" s="2">
        <v>0</v>
      </c>
    </row>
    <row r="88" spans="1:8" ht="15.75" hidden="1" customHeight="1">
      <c r="A88" s="33"/>
      <c r="B88" s="28"/>
      <c r="C88" s="10">
        <v>2019</v>
      </c>
      <c r="D88" s="2">
        <f t="shared" si="24"/>
        <v>15</v>
      </c>
      <c r="E88" s="2">
        <v>0</v>
      </c>
      <c r="F88" s="2">
        <v>0</v>
      </c>
      <c r="G88" s="2">
        <v>15</v>
      </c>
      <c r="H88" s="2">
        <v>0</v>
      </c>
    </row>
    <row r="89" spans="1:8" ht="15.75" hidden="1">
      <c r="A89" s="33"/>
      <c r="B89" s="28"/>
      <c r="C89" s="10">
        <v>2020</v>
      </c>
      <c r="D89" s="2">
        <f t="shared" si="24"/>
        <v>15</v>
      </c>
      <c r="E89" s="3">
        <v>0</v>
      </c>
      <c r="F89" s="3">
        <v>0</v>
      </c>
      <c r="G89" s="2">
        <v>15</v>
      </c>
      <c r="H89" s="2">
        <v>0</v>
      </c>
    </row>
    <row r="90" spans="1:8" ht="15.75" hidden="1">
      <c r="A90" s="34"/>
      <c r="B90" s="29"/>
      <c r="C90" s="10">
        <v>2021</v>
      </c>
      <c r="D90" s="2">
        <f t="shared" si="24"/>
        <v>15</v>
      </c>
      <c r="E90" s="2">
        <v>0</v>
      </c>
      <c r="F90" s="2">
        <v>0</v>
      </c>
      <c r="G90" s="2">
        <v>15</v>
      </c>
      <c r="H90" s="2">
        <v>0</v>
      </c>
    </row>
    <row r="91" spans="1:8" ht="15.75" hidden="1">
      <c r="A91" s="24" t="s">
        <v>13</v>
      </c>
      <c r="B91" s="27" t="s">
        <v>36</v>
      </c>
      <c r="C91" s="6" t="s">
        <v>3</v>
      </c>
      <c r="D91" s="2">
        <f>D92+D93+D94+D95+D96+D97+D98</f>
        <v>7043.5</v>
      </c>
      <c r="E91" s="2">
        <f t="shared" ref="E91:H91" si="25">E92+E93+E94+E95+E96+E97+E98</f>
        <v>0</v>
      </c>
      <c r="F91" s="2">
        <f t="shared" si="25"/>
        <v>5899.2</v>
      </c>
      <c r="G91" s="2">
        <f t="shared" si="25"/>
        <v>1144.3</v>
      </c>
      <c r="H91" s="2">
        <f t="shared" si="25"/>
        <v>0</v>
      </c>
    </row>
    <row r="92" spans="1:8" ht="15.75" hidden="1">
      <c r="A92" s="33"/>
      <c r="B92" s="28"/>
      <c r="C92" s="6">
        <v>2015</v>
      </c>
      <c r="D92" s="2">
        <f>E92+F92+G92+H92</f>
        <v>0</v>
      </c>
      <c r="E92" s="2">
        <v>0</v>
      </c>
      <c r="F92" s="2">
        <v>0</v>
      </c>
      <c r="G92" s="2">
        <v>0</v>
      </c>
      <c r="H92" s="2">
        <v>0</v>
      </c>
    </row>
    <row r="93" spans="1:8" ht="15.75" hidden="1">
      <c r="A93" s="33"/>
      <c r="B93" s="28"/>
      <c r="C93" s="6">
        <v>2016</v>
      </c>
      <c r="D93" s="2">
        <f t="shared" ref="D93:D196" si="26">E93+F93+G93+H93</f>
        <v>0</v>
      </c>
      <c r="E93" s="2">
        <v>0</v>
      </c>
      <c r="F93" s="2">
        <v>0</v>
      </c>
      <c r="G93" s="2">
        <v>0</v>
      </c>
      <c r="H93" s="2">
        <v>0</v>
      </c>
    </row>
    <row r="94" spans="1:8" ht="15.75" hidden="1">
      <c r="A94" s="33"/>
      <c r="B94" s="28"/>
      <c r="C94" s="6">
        <v>2017</v>
      </c>
      <c r="D94" s="2">
        <f t="shared" si="26"/>
        <v>6044.3</v>
      </c>
      <c r="E94" s="2">
        <v>0</v>
      </c>
      <c r="F94" s="2">
        <v>5000</v>
      </c>
      <c r="G94" s="2">
        <v>1044.3</v>
      </c>
      <c r="H94" s="2">
        <v>0</v>
      </c>
    </row>
    <row r="95" spans="1:8" ht="15.75" hidden="1">
      <c r="A95" s="33"/>
      <c r="B95" s="28"/>
      <c r="C95" s="10">
        <v>2018</v>
      </c>
      <c r="D95" s="2">
        <f t="shared" si="26"/>
        <v>999.2</v>
      </c>
      <c r="E95" s="2">
        <v>0</v>
      </c>
      <c r="F95" s="2">
        <v>899.2</v>
      </c>
      <c r="G95" s="2">
        <v>100</v>
      </c>
      <c r="H95" s="2">
        <v>0</v>
      </c>
    </row>
    <row r="96" spans="1:8" ht="15.75" hidden="1" customHeight="1">
      <c r="A96" s="33"/>
      <c r="B96" s="28"/>
      <c r="C96" s="10">
        <v>2019</v>
      </c>
      <c r="D96" s="2">
        <f t="shared" si="26"/>
        <v>0</v>
      </c>
      <c r="E96" s="2">
        <v>0</v>
      </c>
      <c r="F96" s="2">
        <v>0</v>
      </c>
      <c r="G96" s="2">
        <v>0</v>
      </c>
      <c r="H96" s="2">
        <v>0</v>
      </c>
    </row>
    <row r="97" spans="1:8" ht="15.75" hidden="1">
      <c r="A97" s="33"/>
      <c r="B97" s="28"/>
      <c r="C97" s="10">
        <v>2020</v>
      </c>
      <c r="D97" s="2">
        <f t="shared" si="26"/>
        <v>0</v>
      </c>
      <c r="E97" s="2">
        <v>0</v>
      </c>
      <c r="F97" s="2">
        <v>0</v>
      </c>
      <c r="G97" s="2">
        <v>0</v>
      </c>
      <c r="H97" s="2">
        <v>0</v>
      </c>
    </row>
    <row r="98" spans="1:8" ht="15.75" hidden="1">
      <c r="A98" s="34"/>
      <c r="B98" s="29"/>
      <c r="C98" s="10">
        <v>2021</v>
      </c>
      <c r="D98" s="2">
        <f t="shared" si="26"/>
        <v>0</v>
      </c>
      <c r="E98" s="2">
        <v>0</v>
      </c>
      <c r="F98" s="2">
        <v>0</v>
      </c>
      <c r="G98" s="2">
        <v>0</v>
      </c>
      <c r="H98" s="2">
        <v>0</v>
      </c>
    </row>
    <row r="99" spans="1:8" ht="15.75" hidden="1">
      <c r="A99" s="24" t="s">
        <v>39</v>
      </c>
      <c r="B99" s="41" t="s">
        <v>37</v>
      </c>
      <c r="C99" s="6" t="s">
        <v>3</v>
      </c>
      <c r="D99" s="2">
        <f>D100+D101+D102+D103+D104+D105+D106</f>
        <v>300</v>
      </c>
      <c r="E99" s="2">
        <f t="shared" ref="E99:H99" si="27">E100+E101+E102+E103+E104+E105+E106</f>
        <v>0</v>
      </c>
      <c r="F99" s="2">
        <f t="shared" si="27"/>
        <v>0</v>
      </c>
      <c r="G99" s="2">
        <f t="shared" si="27"/>
        <v>300</v>
      </c>
      <c r="H99" s="2">
        <f t="shared" si="27"/>
        <v>0</v>
      </c>
    </row>
    <row r="100" spans="1:8" ht="15.75" hidden="1">
      <c r="A100" s="25"/>
      <c r="B100" s="41"/>
      <c r="C100" s="6">
        <v>2015</v>
      </c>
      <c r="D100" s="2">
        <f t="shared" si="26"/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ht="15.75" hidden="1">
      <c r="A101" s="25"/>
      <c r="B101" s="41"/>
      <c r="C101" s="6">
        <v>2016</v>
      </c>
      <c r="D101" s="2">
        <f t="shared" si="26"/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ht="15.75" hidden="1">
      <c r="A102" s="25"/>
      <c r="B102" s="41"/>
      <c r="C102" s="6">
        <v>2017</v>
      </c>
      <c r="D102" s="2">
        <f t="shared" si="26"/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ht="15.75" hidden="1">
      <c r="A103" s="25"/>
      <c r="B103" s="41"/>
      <c r="C103" s="10">
        <v>2018</v>
      </c>
      <c r="D103" s="2">
        <f t="shared" si="26"/>
        <v>300</v>
      </c>
      <c r="E103" s="2">
        <v>0</v>
      </c>
      <c r="F103" s="2">
        <v>0</v>
      </c>
      <c r="G103" s="2">
        <v>300</v>
      </c>
      <c r="H103" s="2">
        <v>0</v>
      </c>
    </row>
    <row r="104" spans="1:8" ht="15.75" hidden="1">
      <c r="A104" s="25"/>
      <c r="B104" s="41"/>
      <c r="C104" s="10">
        <v>2019</v>
      </c>
      <c r="D104" s="2">
        <f t="shared" si="26"/>
        <v>0</v>
      </c>
      <c r="E104" s="2">
        <v>0</v>
      </c>
      <c r="F104" s="2">
        <v>0</v>
      </c>
      <c r="G104" s="2">
        <v>0</v>
      </c>
      <c r="H104" s="2">
        <v>0</v>
      </c>
    </row>
    <row r="105" spans="1:8" ht="15.75" hidden="1">
      <c r="A105" s="25"/>
      <c r="B105" s="41"/>
      <c r="C105" s="10">
        <v>2020</v>
      </c>
      <c r="D105" s="2">
        <f t="shared" si="26"/>
        <v>0</v>
      </c>
      <c r="E105" s="2">
        <v>0</v>
      </c>
      <c r="F105" s="2">
        <v>0</v>
      </c>
      <c r="G105" s="2">
        <v>0</v>
      </c>
      <c r="H105" s="2">
        <v>0</v>
      </c>
    </row>
    <row r="106" spans="1:8" ht="15.75" hidden="1">
      <c r="A106" s="26"/>
      <c r="B106" s="41"/>
      <c r="C106" s="10">
        <v>2021</v>
      </c>
      <c r="D106" s="2">
        <f t="shared" si="26"/>
        <v>0</v>
      </c>
      <c r="E106" s="2">
        <v>0</v>
      </c>
      <c r="F106" s="2">
        <v>0</v>
      </c>
      <c r="G106" s="2">
        <v>0</v>
      </c>
      <c r="H106" s="2">
        <v>0</v>
      </c>
    </row>
    <row r="107" spans="1:8" ht="15.75" hidden="1">
      <c r="A107" s="24" t="s">
        <v>40</v>
      </c>
      <c r="B107" s="42" t="s">
        <v>38</v>
      </c>
      <c r="C107" s="6" t="s">
        <v>3</v>
      </c>
      <c r="D107" s="2">
        <f>D108+D109+D110+D111+D112+D113+D114</f>
        <v>100</v>
      </c>
      <c r="E107" s="2">
        <f t="shared" ref="E107:H107" si="28">E108+E109+E110+E111+E112+E113+E114</f>
        <v>0</v>
      </c>
      <c r="F107" s="2">
        <f t="shared" si="28"/>
        <v>0</v>
      </c>
      <c r="G107" s="2">
        <f t="shared" si="28"/>
        <v>100</v>
      </c>
      <c r="H107" s="2">
        <f t="shared" si="28"/>
        <v>0</v>
      </c>
    </row>
    <row r="108" spans="1:8" ht="15.75" hidden="1">
      <c r="A108" s="25"/>
      <c r="B108" s="42"/>
      <c r="C108" s="6">
        <v>2015</v>
      </c>
      <c r="D108" s="2">
        <f t="shared" si="26"/>
        <v>0</v>
      </c>
      <c r="E108" s="2">
        <v>0</v>
      </c>
      <c r="F108" s="2">
        <v>0</v>
      </c>
      <c r="G108" s="2">
        <v>0</v>
      </c>
      <c r="H108" s="2">
        <v>0</v>
      </c>
    </row>
    <row r="109" spans="1:8" ht="15.75" hidden="1">
      <c r="A109" s="25"/>
      <c r="B109" s="42"/>
      <c r="C109" s="6">
        <v>2016</v>
      </c>
      <c r="D109" s="2">
        <f t="shared" si="26"/>
        <v>0</v>
      </c>
      <c r="E109" s="2">
        <v>0</v>
      </c>
      <c r="F109" s="2">
        <v>0</v>
      </c>
      <c r="G109" s="2">
        <v>0</v>
      </c>
      <c r="H109" s="2">
        <v>0</v>
      </c>
    </row>
    <row r="110" spans="1:8" ht="15.75" hidden="1">
      <c r="A110" s="25"/>
      <c r="B110" s="42"/>
      <c r="C110" s="6">
        <v>2017</v>
      </c>
      <c r="D110" s="2">
        <f t="shared" si="26"/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ht="15.75" hidden="1">
      <c r="A111" s="25"/>
      <c r="B111" s="42"/>
      <c r="C111" s="10">
        <v>2018</v>
      </c>
      <c r="D111" s="2">
        <f t="shared" si="26"/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ht="15.75" hidden="1">
      <c r="A112" s="25"/>
      <c r="B112" s="42"/>
      <c r="C112" s="10">
        <v>2019</v>
      </c>
      <c r="D112" s="2">
        <f t="shared" si="26"/>
        <v>100</v>
      </c>
      <c r="E112" s="2">
        <v>0</v>
      </c>
      <c r="F112" s="2">
        <v>0</v>
      </c>
      <c r="G112" s="2">
        <v>100</v>
      </c>
      <c r="H112" s="2">
        <v>0</v>
      </c>
    </row>
    <row r="113" spans="1:8" ht="15.75" hidden="1">
      <c r="A113" s="25"/>
      <c r="B113" s="42"/>
      <c r="C113" s="10">
        <v>2020</v>
      </c>
      <c r="D113" s="2">
        <f t="shared" si="26"/>
        <v>0</v>
      </c>
      <c r="E113" s="2">
        <v>0</v>
      </c>
      <c r="F113" s="2">
        <v>0</v>
      </c>
      <c r="G113" s="2">
        <v>0</v>
      </c>
      <c r="H113" s="2">
        <v>0</v>
      </c>
    </row>
    <row r="114" spans="1:8" ht="15.75" hidden="1">
      <c r="A114" s="26"/>
      <c r="B114" s="42"/>
      <c r="C114" s="10">
        <v>2021</v>
      </c>
      <c r="D114" s="2">
        <f t="shared" si="26"/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ht="15.75" hidden="1">
      <c r="A115" s="24" t="s">
        <v>76</v>
      </c>
      <c r="B115" s="42" t="s">
        <v>77</v>
      </c>
      <c r="C115" s="6" t="s">
        <v>3</v>
      </c>
      <c r="D115" s="2">
        <f>D116+D117+D118+D119+D120+D121+D122</f>
        <v>500</v>
      </c>
      <c r="E115" s="2">
        <f t="shared" ref="E115:H115" si="29">E116+E117+E118+E119+E120+E121+E122</f>
        <v>0</v>
      </c>
      <c r="F115" s="2">
        <f t="shared" si="29"/>
        <v>0</v>
      </c>
      <c r="G115" s="2">
        <f t="shared" si="29"/>
        <v>500</v>
      </c>
      <c r="H115" s="2">
        <f t="shared" si="29"/>
        <v>0</v>
      </c>
    </row>
    <row r="116" spans="1:8" ht="15.75" hidden="1">
      <c r="A116" s="25"/>
      <c r="B116" s="42"/>
      <c r="C116" s="6">
        <v>2015</v>
      </c>
      <c r="D116" s="2">
        <f t="shared" ref="D116:D122" si="30">E116+F116+G116+H116</f>
        <v>0</v>
      </c>
      <c r="E116" s="2">
        <v>0</v>
      </c>
      <c r="F116" s="2">
        <v>0</v>
      </c>
      <c r="G116" s="2">
        <v>0</v>
      </c>
      <c r="H116" s="2">
        <v>0</v>
      </c>
    </row>
    <row r="117" spans="1:8" ht="15.75" hidden="1">
      <c r="A117" s="25"/>
      <c r="B117" s="42"/>
      <c r="C117" s="6">
        <v>2016</v>
      </c>
      <c r="D117" s="2">
        <f t="shared" si="30"/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ht="15.75" hidden="1">
      <c r="A118" s="25"/>
      <c r="B118" s="42"/>
      <c r="C118" s="6">
        <v>2017</v>
      </c>
      <c r="D118" s="2">
        <f t="shared" si="30"/>
        <v>0</v>
      </c>
      <c r="E118" s="2">
        <v>0</v>
      </c>
      <c r="F118" s="2">
        <v>0</v>
      </c>
      <c r="G118" s="2">
        <v>0</v>
      </c>
      <c r="H118" s="2">
        <v>0</v>
      </c>
    </row>
    <row r="119" spans="1:8" ht="15.75" hidden="1">
      <c r="A119" s="25"/>
      <c r="B119" s="42"/>
      <c r="C119" s="15">
        <v>2018</v>
      </c>
      <c r="D119" s="2">
        <f t="shared" si="30"/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ht="15.75" hidden="1">
      <c r="A120" s="25"/>
      <c r="B120" s="42"/>
      <c r="C120" s="15">
        <v>2019</v>
      </c>
      <c r="D120" s="2">
        <f t="shared" si="30"/>
        <v>500</v>
      </c>
      <c r="E120" s="2">
        <v>0</v>
      </c>
      <c r="F120" s="2">
        <v>0</v>
      </c>
      <c r="G120" s="2">
        <v>500</v>
      </c>
      <c r="H120" s="2">
        <v>0</v>
      </c>
    </row>
    <row r="121" spans="1:8" ht="15.75" hidden="1">
      <c r="A121" s="25"/>
      <c r="B121" s="42"/>
      <c r="C121" s="15">
        <v>2020</v>
      </c>
      <c r="D121" s="2">
        <f t="shared" si="30"/>
        <v>0</v>
      </c>
      <c r="E121" s="2">
        <v>0</v>
      </c>
      <c r="F121" s="2">
        <v>0</v>
      </c>
      <c r="G121" s="2">
        <v>0</v>
      </c>
      <c r="H121" s="2">
        <v>0</v>
      </c>
    </row>
    <row r="122" spans="1:8" ht="15.75" hidden="1">
      <c r="A122" s="26"/>
      <c r="B122" s="42"/>
      <c r="C122" s="15">
        <v>2021</v>
      </c>
      <c r="D122" s="2">
        <f t="shared" si="30"/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ht="15.75">
      <c r="A123" s="24" t="s">
        <v>14</v>
      </c>
      <c r="B123" s="35" t="s">
        <v>41</v>
      </c>
      <c r="C123" s="6" t="s">
        <v>3</v>
      </c>
      <c r="D123" s="2">
        <f>D124+D125+D126+D127+D128+D129+D130</f>
        <v>26912.5</v>
      </c>
      <c r="E123" s="2">
        <f>E124+E125+E126+E127+E128+E129+E130</f>
        <v>283.40000000000003</v>
      </c>
      <c r="F123" s="2">
        <f>F124+F125+F126+F127+F128+F129+F130</f>
        <v>4218</v>
      </c>
      <c r="G123" s="2">
        <f>G124+G125+G126+G127+G128+G129+G130</f>
        <v>22409.899999999998</v>
      </c>
      <c r="H123" s="2">
        <f t="shared" ref="H123" si="31">H124+H125+H126+H127+H128+H129+H130</f>
        <v>1.2</v>
      </c>
    </row>
    <row r="124" spans="1:8" ht="15.75">
      <c r="A124" s="33"/>
      <c r="B124" s="25"/>
      <c r="C124" s="6">
        <v>2015</v>
      </c>
      <c r="D124" s="2">
        <f t="shared" si="26"/>
        <v>3020.2</v>
      </c>
      <c r="E124" s="7">
        <f t="shared" ref="E124:E130" si="32">E132+E156+E164+E172+E180+E188+E196+E204+E212</f>
        <v>55</v>
      </c>
      <c r="F124" s="7">
        <f t="shared" ref="F124:H130" si="33">F132+F156+F164+F172+F180+F188+F196+F204+F212</f>
        <v>639.70000000000005</v>
      </c>
      <c r="G124" s="7">
        <f t="shared" si="33"/>
        <v>2324.2999999999997</v>
      </c>
      <c r="H124" s="7">
        <f t="shared" si="33"/>
        <v>1.2</v>
      </c>
    </row>
    <row r="125" spans="1:8" ht="15.75">
      <c r="A125" s="33"/>
      <c r="B125" s="25"/>
      <c r="C125" s="6">
        <v>2016</v>
      </c>
      <c r="D125" s="2">
        <f t="shared" si="26"/>
        <v>2987.2</v>
      </c>
      <c r="E125" s="7">
        <f t="shared" si="32"/>
        <v>56</v>
      </c>
      <c r="F125" s="7">
        <f t="shared" si="33"/>
        <v>553.1</v>
      </c>
      <c r="G125" s="7">
        <f t="shared" si="33"/>
        <v>2378.1</v>
      </c>
      <c r="H125" s="7">
        <f t="shared" si="33"/>
        <v>0</v>
      </c>
    </row>
    <row r="126" spans="1:8" ht="15.75">
      <c r="A126" s="33"/>
      <c r="B126" s="25"/>
      <c r="C126" s="6">
        <v>2017</v>
      </c>
      <c r="D126" s="2">
        <f t="shared" si="26"/>
        <v>3621.6</v>
      </c>
      <c r="E126" s="7">
        <f t="shared" si="32"/>
        <v>60.8</v>
      </c>
      <c r="F126" s="7">
        <f t="shared" si="33"/>
        <v>1153.7</v>
      </c>
      <c r="G126" s="7">
        <f t="shared" si="33"/>
        <v>2407.1</v>
      </c>
      <c r="H126" s="7">
        <f t="shared" si="33"/>
        <v>0</v>
      </c>
    </row>
    <row r="127" spans="1:8" ht="15.75">
      <c r="A127" s="33"/>
      <c r="B127" s="25"/>
      <c r="C127" s="10">
        <v>2018</v>
      </c>
      <c r="D127" s="2">
        <f t="shared" si="26"/>
        <v>4347.7999999999993</v>
      </c>
      <c r="E127" s="7">
        <f t="shared" si="32"/>
        <v>55.8</v>
      </c>
      <c r="F127" s="7">
        <f t="shared" si="33"/>
        <v>1853.8999999999999</v>
      </c>
      <c r="G127" s="7">
        <f t="shared" si="33"/>
        <v>2438.0999999999995</v>
      </c>
      <c r="H127" s="7">
        <f t="shared" si="33"/>
        <v>0</v>
      </c>
    </row>
    <row r="128" spans="1:8" ht="15.75">
      <c r="A128" s="33"/>
      <c r="B128" s="25"/>
      <c r="C128" s="10">
        <v>2019</v>
      </c>
      <c r="D128" s="2">
        <f t="shared" si="26"/>
        <v>4501.7</v>
      </c>
      <c r="E128" s="7">
        <f t="shared" si="32"/>
        <v>55.8</v>
      </c>
      <c r="F128" s="7">
        <f t="shared" si="33"/>
        <v>17.600000000000001</v>
      </c>
      <c r="G128" s="7">
        <f t="shared" si="33"/>
        <v>4428.3</v>
      </c>
      <c r="H128" s="7">
        <f t="shared" si="33"/>
        <v>0</v>
      </c>
    </row>
    <row r="129" spans="1:8" ht="15.75">
      <c r="A129" s="33"/>
      <c r="B129" s="25"/>
      <c r="C129" s="10">
        <v>2020</v>
      </c>
      <c r="D129" s="2">
        <f t="shared" si="26"/>
        <v>4217</v>
      </c>
      <c r="E129" s="7">
        <f t="shared" si="32"/>
        <v>0</v>
      </c>
      <c r="F129" s="7">
        <f t="shared" si="33"/>
        <v>0</v>
      </c>
      <c r="G129" s="7">
        <f t="shared" si="33"/>
        <v>4217</v>
      </c>
      <c r="H129" s="7">
        <f t="shared" si="33"/>
        <v>0</v>
      </c>
    </row>
    <row r="130" spans="1:8" ht="15.75">
      <c r="A130" s="34"/>
      <c r="B130" s="26"/>
      <c r="C130" s="10">
        <v>2021</v>
      </c>
      <c r="D130" s="2">
        <f t="shared" si="26"/>
        <v>4217</v>
      </c>
      <c r="E130" s="7">
        <f t="shared" si="32"/>
        <v>0</v>
      </c>
      <c r="F130" s="7">
        <f t="shared" si="33"/>
        <v>0</v>
      </c>
      <c r="G130" s="7">
        <f t="shared" si="33"/>
        <v>4217</v>
      </c>
      <c r="H130" s="7">
        <f t="shared" si="33"/>
        <v>0</v>
      </c>
    </row>
    <row r="131" spans="1:8" ht="15.75" hidden="1">
      <c r="A131" s="20" t="s">
        <v>15</v>
      </c>
      <c r="B131" s="38" t="s">
        <v>42</v>
      </c>
      <c r="C131" s="6" t="s">
        <v>3</v>
      </c>
      <c r="D131" s="7">
        <f>D132+D133+D134+D135+D136+D137+D138</f>
        <v>21680.5</v>
      </c>
      <c r="E131" s="7">
        <f t="shared" ref="E131:H131" si="34">E132+E133+E134+E135+E136+E137+E138</f>
        <v>0</v>
      </c>
      <c r="F131" s="7">
        <f t="shared" si="34"/>
        <v>1192.8000000000002</v>
      </c>
      <c r="G131" s="7">
        <f t="shared" si="34"/>
        <v>20486.5</v>
      </c>
      <c r="H131" s="7">
        <f t="shared" si="34"/>
        <v>1.2</v>
      </c>
    </row>
    <row r="132" spans="1:8" ht="15.75" hidden="1">
      <c r="A132" s="21"/>
      <c r="B132" s="39"/>
      <c r="C132" s="6">
        <v>2015</v>
      </c>
      <c r="D132" s="2">
        <f>E132+F132+G132+H132</f>
        <v>2859</v>
      </c>
      <c r="E132" s="7">
        <f>E140+E148</f>
        <v>0</v>
      </c>
      <c r="F132" s="7">
        <f>F140+F148</f>
        <v>639.70000000000005</v>
      </c>
      <c r="G132" s="7">
        <f t="shared" ref="G132:H133" si="35">G140+G148</f>
        <v>2218.1</v>
      </c>
      <c r="H132" s="7">
        <f t="shared" si="35"/>
        <v>1.2</v>
      </c>
    </row>
    <row r="133" spans="1:8" ht="15.75" hidden="1">
      <c r="A133" s="21"/>
      <c r="B133" s="39"/>
      <c r="C133" s="6">
        <v>2016</v>
      </c>
      <c r="D133" s="2">
        <f t="shared" ref="D133:D138" si="36">E133+F133+G133+H133</f>
        <v>2824.1</v>
      </c>
      <c r="E133" s="7">
        <f>E141+E149</f>
        <v>0</v>
      </c>
      <c r="F133" s="7">
        <f>F141+F149</f>
        <v>553.1</v>
      </c>
      <c r="G133" s="7">
        <f t="shared" si="35"/>
        <v>2271</v>
      </c>
      <c r="H133" s="7">
        <f t="shared" si="35"/>
        <v>0</v>
      </c>
    </row>
    <row r="134" spans="1:8" ht="15.75" hidden="1">
      <c r="A134" s="21"/>
      <c r="B134" s="39"/>
      <c r="C134" s="6">
        <v>2017</v>
      </c>
      <c r="D134" s="2">
        <f t="shared" si="36"/>
        <v>1577.6</v>
      </c>
      <c r="E134" s="7">
        <f>E142+E150</f>
        <v>0</v>
      </c>
      <c r="F134" s="7">
        <f t="shared" ref="F134:H138" si="37">F142+F150</f>
        <v>0</v>
      </c>
      <c r="G134" s="7">
        <f t="shared" si="37"/>
        <v>1577.6</v>
      </c>
      <c r="H134" s="7">
        <f t="shared" si="37"/>
        <v>0</v>
      </c>
    </row>
    <row r="135" spans="1:8" ht="15.75" hidden="1">
      <c r="A135" s="21"/>
      <c r="B135" s="39"/>
      <c r="C135" s="10">
        <v>2018</v>
      </c>
      <c r="D135" s="2">
        <f t="shared" si="36"/>
        <v>1799.8</v>
      </c>
      <c r="E135" s="7">
        <f>E143+E151</f>
        <v>0</v>
      </c>
      <c r="F135" s="7">
        <f t="shared" si="37"/>
        <v>0</v>
      </c>
      <c r="G135" s="7">
        <f t="shared" si="37"/>
        <v>1799.8</v>
      </c>
      <c r="H135" s="7">
        <f t="shared" si="37"/>
        <v>0</v>
      </c>
    </row>
    <row r="136" spans="1:8" ht="15.75" hidden="1">
      <c r="A136" s="21"/>
      <c r="B136" s="39"/>
      <c r="C136" s="10">
        <v>2019</v>
      </c>
      <c r="D136" s="2">
        <f t="shared" si="36"/>
        <v>4320</v>
      </c>
      <c r="E136" s="7">
        <f>E144+E152</f>
        <v>0</v>
      </c>
      <c r="F136" s="7">
        <f t="shared" si="37"/>
        <v>0</v>
      </c>
      <c r="G136" s="7">
        <f t="shared" si="37"/>
        <v>4320</v>
      </c>
      <c r="H136" s="7">
        <f t="shared" si="37"/>
        <v>0</v>
      </c>
    </row>
    <row r="137" spans="1:8" ht="15.75" hidden="1">
      <c r="A137" s="21"/>
      <c r="B137" s="39"/>
      <c r="C137" s="10">
        <v>2020</v>
      </c>
      <c r="D137" s="2">
        <f t="shared" si="36"/>
        <v>4150</v>
      </c>
      <c r="E137" s="7">
        <f>E145+E153</f>
        <v>0</v>
      </c>
      <c r="F137" s="7">
        <f t="shared" si="37"/>
        <v>0</v>
      </c>
      <c r="G137" s="7">
        <f t="shared" si="37"/>
        <v>4150</v>
      </c>
      <c r="H137" s="7">
        <f t="shared" si="37"/>
        <v>0</v>
      </c>
    </row>
    <row r="138" spans="1:8" ht="15.75" hidden="1">
      <c r="A138" s="22"/>
      <c r="B138" s="40"/>
      <c r="C138" s="10">
        <v>2021</v>
      </c>
      <c r="D138" s="2">
        <f t="shared" si="36"/>
        <v>4150</v>
      </c>
      <c r="E138" s="7">
        <f>E146+E154</f>
        <v>0</v>
      </c>
      <c r="F138" s="7">
        <f t="shared" si="37"/>
        <v>0</v>
      </c>
      <c r="G138" s="7">
        <f t="shared" si="37"/>
        <v>4150</v>
      </c>
      <c r="H138" s="7">
        <f t="shared" si="37"/>
        <v>0</v>
      </c>
    </row>
    <row r="139" spans="1:8" ht="15.75" hidden="1">
      <c r="A139" s="24" t="s">
        <v>64</v>
      </c>
      <c r="B139" s="38" t="s">
        <v>66</v>
      </c>
      <c r="C139" s="6" t="s">
        <v>3</v>
      </c>
      <c r="D139" s="7">
        <f>D140+D141+D142+D143+D144+D145+D146</f>
        <v>1800.8000000000002</v>
      </c>
      <c r="E139" s="7">
        <f t="shared" ref="E139:H139" si="38">E140+E141+E142+E143+E144+E145+E146</f>
        <v>0</v>
      </c>
      <c r="F139" s="7">
        <f t="shared" si="38"/>
        <v>1192.8000000000002</v>
      </c>
      <c r="G139" s="7">
        <f t="shared" si="38"/>
        <v>608</v>
      </c>
      <c r="H139" s="7">
        <f t="shared" si="38"/>
        <v>0</v>
      </c>
    </row>
    <row r="140" spans="1:8" ht="15.75" hidden="1">
      <c r="A140" s="25"/>
      <c r="B140" s="39"/>
      <c r="C140" s="6">
        <v>2015</v>
      </c>
      <c r="D140" s="2">
        <f t="shared" ref="D140" si="39">E140+F140+G140+H140</f>
        <v>673.40000000000009</v>
      </c>
      <c r="E140" s="7">
        <v>0</v>
      </c>
      <c r="F140" s="7">
        <v>639.70000000000005</v>
      </c>
      <c r="G140" s="7">
        <v>33.700000000000003</v>
      </c>
      <c r="H140" s="7">
        <v>0</v>
      </c>
    </row>
    <row r="141" spans="1:8" ht="15.75" hidden="1">
      <c r="A141" s="25"/>
      <c r="B141" s="39"/>
      <c r="C141" s="6">
        <v>2016</v>
      </c>
      <c r="D141" s="2">
        <f>E141+F141+G141+H141</f>
        <v>1127.4000000000001</v>
      </c>
      <c r="E141" s="7">
        <v>0</v>
      </c>
      <c r="F141" s="7">
        <v>553.1</v>
      </c>
      <c r="G141" s="7">
        <v>574.29999999999995</v>
      </c>
      <c r="H141" s="7">
        <v>0</v>
      </c>
    </row>
    <row r="142" spans="1:8" ht="15.75" hidden="1">
      <c r="A142" s="25"/>
      <c r="B142" s="39"/>
      <c r="C142" s="6">
        <v>2017</v>
      </c>
      <c r="D142" s="2">
        <f t="shared" ref="D142:D146" si="40">E142+F142+G142+H142</f>
        <v>0</v>
      </c>
      <c r="E142" s="7">
        <v>0</v>
      </c>
      <c r="F142" s="7">
        <v>0</v>
      </c>
      <c r="G142" s="7">
        <v>0</v>
      </c>
      <c r="H142" s="7">
        <v>0</v>
      </c>
    </row>
    <row r="143" spans="1:8" ht="15.75" hidden="1">
      <c r="A143" s="25"/>
      <c r="B143" s="39"/>
      <c r="C143" s="10">
        <v>2018</v>
      </c>
      <c r="D143" s="2">
        <f t="shared" si="40"/>
        <v>0</v>
      </c>
      <c r="E143" s="7">
        <v>0</v>
      </c>
      <c r="F143" s="7">
        <v>0</v>
      </c>
      <c r="G143" s="7">
        <v>0</v>
      </c>
      <c r="H143" s="7">
        <v>0</v>
      </c>
    </row>
    <row r="144" spans="1:8" ht="15.75" hidden="1">
      <c r="A144" s="25"/>
      <c r="B144" s="39"/>
      <c r="C144" s="10">
        <v>2019</v>
      </c>
      <c r="D144" s="2">
        <f t="shared" si="40"/>
        <v>0</v>
      </c>
      <c r="E144" s="7">
        <v>0</v>
      </c>
      <c r="F144" s="7">
        <v>0</v>
      </c>
      <c r="G144" s="7">
        <v>0</v>
      </c>
      <c r="H144" s="7">
        <v>0</v>
      </c>
    </row>
    <row r="145" spans="1:8" ht="15.75" hidden="1">
      <c r="A145" s="25"/>
      <c r="B145" s="39"/>
      <c r="C145" s="10">
        <v>2020</v>
      </c>
      <c r="D145" s="2">
        <f t="shared" si="40"/>
        <v>0</v>
      </c>
      <c r="E145" s="7">
        <v>0</v>
      </c>
      <c r="F145" s="7">
        <v>0</v>
      </c>
      <c r="G145" s="7">
        <v>0</v>
      </c>
      <c r="H145" s="7">
        <v>0</v>
      </c>
    </row>
    <row r="146" spans="1:8" ht="15.75" hidden="1">
      <c r="A146" s="26"/>
      <c r="B146" s="40"/>
      <c r="C146" s="10">
        <v>2021</v>
      </c>
      <c r="D146" s="2">
        <f t="shared" si="40"/>
        <v>0</v>
      </c>
      <c r="E146" s="7">
        <v>0</v>
      </c>
      <c r="F146" s="7">
        <v>0</v>
      </c>
      <c r="G146" s="7">
        <v>0</v>
      </c>
      <c r="H146" s="7">
        <v>0</v>
      </c>
    </row>
    <row r="147" spans="1:8" ht="15.75" hidden="1">
      <c r="A147" s="20" t="s">
        <v>65</v>
      </c>
      <c r="B147" s="38" t="s">
        <v>67</v>
      </c>
      <c r="C147" s="6" t="s">
        <v>3</v>
      </c>
      <c r="D147" s="7">
        <f>D148+D149+D150+D151+D152+D153+D154</f>
        <v>19879.7</v>
      </c>
      <c r="E147" s="7">
        <f t="shared" ref="E147:H147" si="41">E148+E149+E150+E151+E152+E153+E154</f>
        <v>0</v>
      </c>
      <c r="F147" s="7">
        <f t="shared" si="41"/>
        <v>0</v>
      </c>
      <c r="G147" s="7">
        <f t="shared" si="41"/>
        <v>19878.5</v>
      </c>
      <c r="H147" s="7">
        <f t="shared" si="41"/>
        <v>1.2</v>
      </c>
    </row>
    <row r="148" spans="1:8" ht="15.75" hidden="1">
      <c r="A148" s="21"/>
      <c r="B148" s="39"/>
      <c r="C148" s="6">
        <v>2015</v>
      </c>
      <c r="D148" s="2">
        <f t="shared" ref="D148" si="42">E148+F148+G148+H148</f>
        <v>2185.6</v>
      </c>
      <c r="E148" s="7">
        <v>0</v>
      </c>
      <c r="F148" s="7">
        <v>0</v>
      </c>
      <c r="G148" s="7">
        <v>2184.4</v>
      </c>
      <c r="H148" s="7">
        <v>1.2</v>
      </c>
    </row>
    <row r="149" spans="1:8" ht="15.75" hidden="1">
      <c r="A149" s="21"/>
      <c r="B149" s="39"/>
      <c r="C149" s="6">
        <v>2016</v>
      </c>
      <c r="D149" s="2">
        <f>E149+F149+G149+H149</f>
        <v>1696.7</v>
      </c>
      <c r="E149" s="7">
        <v>0</v>
      </c>
      <c r="F149" s="7">
        <v>0</v>
      </c>
      <c r="G149" s="7">
        <v>1696.7</v>
      </c>
      <c r="H149" s="7">
        <v>0</v>
      </c>
    </row>
    <row r="150" spans="1:8" ht="15.75" hidden="1">
      <c r="A150" s="21"/>
      <c r="B150" s="39"/>
      <c r="C150" s="6">
        <v>2017</v>
      </c>
      <c r="D150" s="2">
        <f t="shared" ref="D150:D154" si="43">E150+F150+G150+H150</f>
        <v>1577.6</v>
      </c>
      <c r="E150" s="7">
        <v>0</v>
      </c>
      <c r="F150" s="7">
        <v>0</v>
      </c>
      <c r="G150" s="7">
        <v>1577.6</v>
      </c>
      <c r="H150" s="7">
        <v>0</v>
      </c>
    </row>
    <row r="151" spans="1:8" ht="15.75" hidden="1">
      <c r="A151" s="21"/>
      <c r="B151" s="39"/>
      <c r="C151" s="10">
        <v>2018</v>
      </c>
      <c r="D151" s="2">
        <f t="shared" si="43"/>
        <v>1799.8</v>
      </c>
      <c r="E151" s="7">
        <v>0</v>
      </c>
      <c r="F151" s="7">
        <v>0</v>
      </c>
      <c r="G151" s="7">
        <v>1799.8</v>
      </c>
      <c r="H151" s="7">
        <v>0</v>
      </c>
    </row>
    <row r="152" spans="1:8" ht="15.75" hidden="1">
      <c r="A152" s="21"/>
      <c r="B152" s="39"/>
      <c r="C152" s="10">
        <v>2019</v>
      </c>
      <c r="D152" s="2">
        <f t="shared" si="43"/>
        <v>4320</v>
      </c>
      <c r="E152" s="7">
        <v>0</v>
      </c>
      <c r="F152" s="7">
        <v>0</v>
      </c>
      <c r="G152" s="7">
        <v>4320</v>
      </c>
      <c r="H152" s="7">
        <v>0</v>
      </c>
    </row>
    <row r="153" spans="1:8" ht="15.75" hidden="1">
      <c r="A153" s="21"/>
      <c r="B153" s="39"/>
      <c r="C153" s="10">
        <v>2020</v>
      </c>
      <c r="D153" s="2">
        <f t="shared" si="43"/>
        <v>4150</v>
      </c>
      <c r="E153" s="7">
        <v>0</v>
      </c>
      <c r="F153" s="7">
        <v>0</v>
      </c>
      <c r="G153" s="7">
        <v>4150</v>
      </c>
      <c r="H153" s="7">
        <v>0</v>
      </c>
    </row>
    <row r="154" spans="1:8" ht="15.75" hidden="1">
      <c r="A154" s="22"/>
      <c r="B154" s="40"/>
      <c r="C154" s="10">
        <v>2021</v>
      </c>
      <c r="D154" s="2">
        <f t="shared" si="43"/>
        <v>4150</v>
      </c>
      <c r="E154" s="7">
        <v>0</v>
      </c>
      <c r="F154" s="7">
        <v>0</v>
      </c>
      <c r="G154" s="7">
        <v>4150</v>
      </c>
      <c r="H154" s="7">
        <v>0</v>
      </c>
    </row>
    <row r="155" spans="1:8" ht="15.75" hidden="1">
      <c r="A155" s="20" t="s">
        <v>16</v>
      </c>
      <c r="B155" s="38" t="s">
        <v>43</v>
      </c>
      <c r="C155" s="6" t="s">
        <v>3</v>
      </c>
      <c r="D155" s="7">
        <f>D156+D157+D158+D159+D160+D161+D162</f>
        <v>181</v>
      </c>
      <c r="E155" s="7">
        <f t="shared" ref="E155:H155" si="44">E156+E157+E158+E159+E160+E161+E162</f>
        <v>0</v>
      </c>
      <c r="F155" s="7">
        <f t="shared" si="44"/>
        <v>0</v>
      </c>
      <c r="G155" s="7">
        <f t="shared" si="44"/>
        <v>181</v>
      </c>
      <c r="H155" s="7">
        <f t="shared" si="44"/>
        <v>0</v>
      </c>
    </row>
    <row r="156" spans="1:8" ht="15.75" hidden="1">
      <c r="A156" s="21"/>
      <c r="B156" s="39"/>
      <c r="C156" s="6">
        <v>2015</v>
      </c>
      <c r="D156" s="2">
        <f>E156+F156+G156+H156</f>
        <v>25</v>
      </c>
      <c r="E156" s="7">
        <v>0</v>
      </c>
      <c r="F156" s="7">
        <v>0</v>
      </c>
      <c r="G156" s="7">
        <v>25</v>
      </c>
      <c r="H156" s="7">
        <v>0</v>
      </c>
    </row>
    <row r="157" spans="1:8" ht="15.75" hidden="1">
      <c r="A157" s="21"/>
      <c r="B157" s="39"/>
      <c r="C157" s="6">
        <v>2016</v>
      </c>
      <c r="D157" s="2">
        <f t="shared" si="26"/>
        <v>26</v>
      </c>
      <c r="E157" s="7">
        <v>0</v>
      </c>
      <c r="F157" s="7">
        <v>0</v>
      </c>
      <c r="G157" s="7">
        <v>26</v>
      </c>
      <c r="H157" s="7">
        <v>0</v>
      </c>
    </row>
    <row r="158" spans="1:8" ht="15.75" hidden="1">
      <c r="A158" s="21"/>
      <c r="B158" s="39"/>
      <c r="C158" s="6">
        <v>2017</v>
      </c>
      <c r="D158" s="2">
        <f t="shared" si="26"/>
        <v>26</v>
      </c>
      <c r="E158" s="7">
        <v>0</v>
      </c>
      <c r="F158" s="7">
        <v>0</v>
      </c>
      <c r="G158" s="7">
        <v>26</v>
      </c>
      <c r="H158" s="7">
        <v>0</v>
      </c>
    </row>
    <row r="159" spans="1:8" ht="15.75" hidden="1">
      <c r="A159" s="21"/>
      <c r="B159" s="39"/>
      <c r="C159" s="10">
        <v>2018</v>
      </c>
      <c r="D159" s="2">
        <f t="shared" si="26"/>
        <v>26</v>
      </c>
      <c r="E159" s="7">
        <v>0</v>
      </c>
      <c r="F159" s="7">
        <v>0</v>
      </c>
      <c r="G159" s="7">
        <v>26</v>
      </c>
      <c r="H159" s="7">
        <v>0</v>
      </c>
    </row>
    <row r="160" spans="1:8" ht="15.75" hidden="1">
      <c r="A160" s="21"/>
      <c r="B160" s="39"/>
      <c r="C160" s="10">
        <v>2019</v>
      </c>
      <c r="D160" s="2">
        <f t="shared" si="26"/>
        <v>26</v>
      </c>
      <c r="E160" s="7">
        <v>0</v>
      </c>
      <c r="F160" s="7">
        <v>0</v>
      </c>
      <c r="G160" s="7">
        <v>26</v>
      </c>
      <c r="H160" s="7">
        <v>0</v>
      </c>
    </row>
    <row r="161" spans="1:8" ht="15.75" hidden="1">
      <c r="A161" s="21"/>
      <c r="B161" s="39"/>
      <c r="C161" s="10">
        <v>2020</v>
      </c>
      <c r="D161" s="2">
        <f t="shared" si="26"/>
        <v>26</v>
      </c>
      <c r="E161" s="7">
        <v>0</v>
      </c>
      <c r="F161" s="7">
        <v>0</v>
      </c>
      <c r="G161" s="7">
        <v>26</v>
      </c>
      <c r="H161" s="7">
        <v>0</v>
      </c>
    </row>
    <row r="162" spans="1:8" ht="15.75" hidden="1">
      <c r="A162" s="22"/>
      <c r="B162" s="40"/>
      <c r="C162" s="10">
        <v>2021</v>
      </c>
      <c r="D162" s="2">
        <f t="shared" si="26"/>
        <v>26</v>
      </c>
      <c r="E162" s="7">
        <v>0</v>
      </c>
      <c r="F162" s="7">
        <v>0</v>
      </c>
      <c r="G162" s="7">
        <v>26</v>
      </c>
      <c r="H162" s="7">
        <v>0</v>
      </c>
    </row>
    <row r="163" spans="1:8" ht="15.75" hidden="1">
      <c r="A163" s="20" t="s">
        <v>17</v>
      </c>
      <c r="B163" s="27" t="s">
        <v>44</v>
      </c>
      <c r="C163" s="6" t="s">
        <v>3</v>
      </c>
      <c r="D163" s="7">
        <f>D164+D165+D166+D167+D168+D169+D170</f>
        <v>486.6</v>
      </c>
      <c r="E163" s="7">
        <f t="shared" ref="E163:H163" si="45">E164+E165+E166+E167+E168+E169+E170</f>
        <v>171.8</v>
      </c>
      <c r="F163" s="7">
        <f t="shared" si="45"/>
        <v>38.9</v>
      </c>
      <c r="G163" s="7">
        <f t="shared" si="45"/>
        <v>275.90000000000003</v>
      </c>
      <c r="H163" s="7">
        <f t="shared" si="45"/>
        <v>0</v>
      </c>
    </row>
    <row r="164" spans="1:8" ht="15.75" hidden="1">
      <c r="A164" s="30"/>
      <c r="B164" s="28"/>
      <c r="C164" s="6">
        <v>2015</v>
      </c>
      <c r="D164" s="2">
        <f t="shared" si="26"/>
        <v>96</v>
      </c>
      <c r="E164" s="7">
        <v>55</v>
      </c>
      <c r="F164" s="7">
        <v>0</v>
      </c>
      <c r="G164" s="7">
        <v>41</v>
      </c>
      <c r="H164" s="7">
        <v>0</v>
      </c>
    </row>
    <row r="165" spans="1:8" ht="15.75" hidden="1">
      <c r="A165" s="30"/>
      <c r="B165" s="28"/>
      <c r="C165" s="6">
        <v>2016</v>
      </c>
      <c r="D165" s="2">
        <f t="shared" si="26"/>
        <v>97</v>
      </c>
      <c r="E165" s="7">
        <v>56</v>
      </c>
      <c r="F165" s="7">
        <v>0</v>
      </c>
      <c r="G165" s="7">
        <v>41</v>
      </c>
      <c r="H165" s="7">
        <v>0</v>
      </c>
    </row>
    <row r="166" spans="1:8" ht="15.75" hidden="1">
      <c r="A166" s="30"/>
      <c r="B166" s="28"/>
      <c r="C166" s="6">
        <v>2017</v>
      </c>
      <c r="D166" s="2">
        <f t="shared" si="26"/>
        <v>146</v>
      </c>
      <c r="E166" s="7">
        <v>60.8</v>
      </c>
      <c r="F166" s="7">
        <v>38.9</v>
      </c>
      <c r="G166" s="7">
        <v>46.3</v>
      </c>
      <c r="H166" s="7">
        <v>0</v>
      </c>
    </row>
    <row r="167" spans="1:8" ht="15.75" hidden="1">
      <c r="A167" s="30"/>
      <c r="B167" s="28"/>
      <c r="C167" s="10">
        <v>2018</v>
      </c>
      <c r="D167" s="2">
        <f t="shared" si="26"/>
        <v>32.799999999999997</v>
      </c>
      <c r="E167" s="7">
        <v>0</v>
      </c>
      <c r="F167" s="7">
        <v>0</v>
      </c>
      <c r="G167" s="7">
        <v>32.799999999999997</v>
      </c>
      <c r="H167" s="7">
        <v>0</v>
      </c>
    </row>
    <row r="168" spans="1:8" ht="15.75" hidden="1">
      <c r="A168" s="30"/>
      <c r="B168" s="28"/>
      <c r="C168" s="10">
        <v>2019</v>
      </c>
      <c r="D168" s="2">
        <f t="shared" si="26"/>
        <v>32.799999999999997</v>
      </c>
      <c r="E168" s="7">
        <v>0</v>
      </c>
      <c r="F168" s="7">
        <v>0</v>
      </c>
      <c r="G168" s="7">
        <v>32.799999999999997</v>
      </c>
      <c r="H168" s="7">
        <v>0</v>
      </c>
    </row>
    <row r="169" spans="1:8" ht="15.75" hidden="1">
      <c r="A169" s="30"/>
      <c r="B169" s="28"/>
      <c r="C169" s="10">
        <v>2020</v>
      </c>
      <c r="D169" s="2">
        <f t="shared" si="26"/>
        <v>41</v>
      </c>
      <c r="E169" s="7">
        <v>0</v>
      </c>
      <c r="F169" s="7">
        <v>0</v>
      </c>
      <c r="G169" s="7">
        <v>41</v>
      </c>
      <c r="H169" s="7">
        <v>0</v>
      </c>
    </row>
    <row r="170" spans="1:8" ht="15.75" hidden="1">
      <c r="A170" s="31"/>
      <c r="B170" s="29"/>
      <c r="C170" s="10">
        <v>2021</v>
      </c>
      <c r="D170" s="2">
        <f t="shared" si="26"/>
        <v>41</v>
      </c>
      <c r="E170" s="7">
        <v>0</v>
      </c>
      <c r="F170" s="7">
        <v>0</v>
      </c>
      <c r="G170" s="7">
        <v>41</v>
      </c>
      <c r="H170" s="7">
        <v>0</v>
      </c>
    </row>
    <row r="171" spans="1:8" ht="15.75" hidden="1">
      <c r="A171" s="20" t="s">
        <v>18</v>
      </c>
      <c r="B171" s="27" t="s">
        <v>45</v>
      </c>
      <c r="C171" s="6" t="s">
        <v>3</v>
      </c>
      <c r="D171" s="7">
        <f>D172+D173+D174+D175+D176+D177+D178</f>
        <v>201.8</v>
      </c>
      <c r="E171" s="7">
        <f t="shared" ref="E171:H171" si="46">E172+E173+E174+E175+E176+E177+E178</f>
        <v>0</v>
      </c>
      <c r="F171" s="7">
        <f t="shared" si="46"/>
        <v>0</v>
      </c>
      <c r="G171" s="7">
        <f t="shared" si="46"/>
        <v>201.8</v>
      </c>
      <c r="H171" s="7">
        <f t="shared" si="46"/>
        <v>0</v>
      </c>
    </row>
    <row r="172" spans="1:8" ht="15.75" hidden="1">
      <c r="A172" s="30"/>
      <c r="B172" s="28"/>
      <c r="C172" s="6">
        <v>2015</v>
      </c>
      <c r="D172" s="2">
        <f t="shared" si="26"/>
        <v>40.200000000000003</v>
      </c>
      <c r="E172" s="7">
        <v>0</v>
      </c>
      <c r="F172" s="7">
        <v>0</v>
      </c>
      <c r="G172" s="7">
        <v>40.200000000000003</v>
      </c>
      <c r="H172" s="7">
        <v>0</v>
      </c>
    </row>
    <row r="173" spans="1:8" ht="15.75" hidden="1">
      <c r="A173" s="30"/>
      <c r="B173" s="28"/>
      <c r="C173" s="6">
        <v>2016</v>
      </c>
      <c r="D173" s="2">
        <f t="shared" si="26"/>
        <v>40.1</v>
      </c>
      <c r="E173" s="7">
        <v>0</v>
      </c>
      <c r="F173" s="7">
        <v>0</v>
      </c>
      <c r="G173" s="7">
        <v>40.1</v>
      </c>
      <c r="H173" s="7">
        <v>0</v>
      </c>
    </row>
    <row r="174" spans="1:8" ht="15.75" hidden="1">
      <c r="A174" s="30"/>
      <c r="B174" s="28"/>
      <c r="C174" s="6">
        <v>2017</v>
      </c>
      <c r="D174" s="2">
        <f t="shared" si="26"/>
        <v>40.1</v>
      </c>
      <c r="E174" s="7">
        <v>0</v>
      </c>
      <c r="F174" s="7">
        <v>0</v>
      </c>
      <c r="G174" s="7">
        <v>40.1</v>
      </c>
      <c r="H174" s="7">
        <v>0</v>
      </c>
    </row>
    <row r="175" spans="1:8" ht="15.75" hidden="1">
      <c r="A175" s="30"/>
      <c r="B175" s="28"/>
      <c r="C175" s="10">
        <v>2018</v>
      </c>
      <c r="D175" s="2">
        <f t="shared" si="26"/>
        <v>40.1</v>
      </c>
      <c r="E175" s="7">
        <v>0</v>
      </c>
      <c r="F175" s="7">
        <v>0</v>
      </c>
      <c r="G175" s="7">
        <v>40.1</v>
      </c>
      <c r="H175" s="7">
        <v>0</v>
      </c>
    </row>
    <row r="176" spans="1:8" ht="15.75" hidden="1">
      <c r="A176" s="30"/>
      <c r="B176" s="28"/>
      <c r="C176" s="10">
        <v>2019</v>
      </c>
      <c r="D176" s="2">
        <f t="shared" si="26"/>
        <v>41.3</v>
      </c>
      <c r="E176" s="7">
        <v>0</v>
      </c>
      <c r="F176" s="7">
        <v>0</v>
      </c>
      <c r="G176" s="7">
        <v>41.3</v>
      </c>
      <c r="H176" s="7">
        <v>0</v>
      </c>
    </row>
    <row r="177" spans="1:8" ht="15.75" hidden="1">
      <c r="A177" s="30"/>
      <c r="B177" s="28"/>
      <c r="C177" s="10">
        <v>2020</v>
      </c>
      <c r="D177" s="2">
        <f t="shared" si="26"/>
        <v>0</v>
      </c>
      <c r="E177" s="7">
        <v>0</v>
      </c>
      <c r="F177" s="7">
        <v>0</v>
      </c>
      <c r="G177" s="7">
        <v>0</v>
      </c>
      <c r="H177" s="7">
        <v>0</v>
      </c>
    </row>
    <row r="178" spans="1:8" ht="15.75" hidden="1">
      <c r="A178" s="31"/>
      <c r="B178" s="29"/>
      <c r="C178" s="10">
        <v>2021</v>
      </c>
      <c r="D178" s="2">
        <f t="shared" si="26"/>
        <v>0</v>
      </c>
      <c r="E178" s="7">
        <v>0</v>
      </c>
      <c r="F178" s="7">
        <v>0</v>
      </c>
      <c r="G178" s="7">
        <v>0</v>
      </c>
      <c r="H178" s="7">
        <v>0</v>
      </c>
    </row>
    <row r="179" spans="1:8" ht="15.75" hidden="1">
      <c r="A179" s="20" t="s">
        <v>19</v>
      </c>
      <c r="B179" s="27" t="s">
        <v>46</v>
      </c>
      <c r="C179" s="6" t="s">
        <v>3</v>
      </c>
      <c r="D179" s="7">
        <f>D180+D181+D182+D183+D184+D185+D186</f>
        <v>4199.3999999999996</v>
      </c>
      <c r="E179" s="7">
        <f t="shared" ref="E179:H179" si="47">E180+E181+E182+E183+E184+E185+E186</f>
        <v>0</v>
      </c>
      <c r="F179" s="7">
        <f t="shared" si="47"/>
        <v>2951.1</v>
      </c>
      <c r="G179" s="7">
        <f t="shared" si="47"/>
        <v>1248.3000000000002</v>
      </c>
      <c r="H179" s="7">
        <f t="shared" si="47"/>
        <v>0</v>
      </c>
    </row>
    <row r="180" spans="1:8" ht="15.75" hidden="1">
      <c r="A180" s="30"/>
      <c r="B180" s="28"/>
      <c r="C180" s="6">
        <v>2015</v>
      </c>
      <c r="D180" s="2">
        <f t="shared" si="26"/>
        <v>0</v>
      </c>
      <c r="E180" s="7">
        <v>0</v>
      </c>
      <c r="F180" s="7">
        <v>0</v>
      </c>
      <c r="G180" s="7">
        <v>0</v>
      </c>
      <c r="H180" s="7">
        <v>0</v>
      </c>
    </row>
    <row r="181" spans="1:8" ht="15.75" hidden="1">
      <c r="A181" s="30"/>
      <c r="B181" s="28"/>
      <c r="C181" s="6">
        <v>2016</v>
      </c>
      <c r="D181" s="2">
        <f t="shared" si="26"/>
        <v>0</v>
      </c>
      <c r="E181" s="7">
        <v>0</v>
      </c>
      <c r="F181" s="7">
        <v>0</v>
      </c>
      <c r="G181" s="7">
        <v>0</v>
      </c>
      <c r="H181" s="7">
        <v>0</v>
      </c>
    </row>
    <row r="182" spans="1:8" ht="15.75" hidden="1">
      <c r="A182" s="30"/>
      <c r="B182" s="28"/>
      <c r="C182" s="6">
        <v>2017</v>
      </c>
      <c r="D182" s="2">
        <f t="shared" si="26"/>
        <v>1831.9</v>
      </c>
      <c r="E182" s="7">
        <v>0</v>
      </c>
      <c r="F182" s="7">
        <v>1114.8</v>
      </c>
      <c r="G182" s="7">
        <v>717.1</v>
      </c>
      <c r="H182" s="7">
        <v>0</v>
      </c>
    </row>
    <row r="183" spans="1:8" ht="15.75" hidden="1">
      <c r="A183" s="30"/>
      <c r="B183" s="28"/>
      <c r="C183" s="10">
        <v>2018</v>
      </c>
      <c r="D183" s="2">
        <f t="shared" si="26"/>
        <v>2367.5</v>
      </c>
      <c r="E183" s="7">
        <v>0</v>
      </c>
      <c r="F183" s="7">
        <v>1836.3</v>
      </c>
      <c r="G183" s="7">
        <v>531.20000000000005</v>
      </c>
      <c r="H183" s="7">
        <v>0</v>
      </c>
    </row>
    <row r="184" spans="1:8" ht="15.75" hidden="1">
      <c r="A184" s="30"/>
      <c r="B184" s="28"/>
      <c r="C184" s="10">
        <v>2019</v>
      </c>
      <c r="D184" s="2">
        <f t="shared" si="26"/>
        <v>0</v>
      </c>
      <c r="E184" s="7">
        <v>0</v>
      </c>
      <c r="F184" s="7">
        <v>0</v>
      </c>
      <c r="G184" s="7">
        <v>0</v>
      </c>
      <c r="H184" s="7">
        <v>0</v>
      </c>
    </row>
    <row r="185" spans="1:8" ht="15.75" hidden="1">
      <c r="A185" s="30"/>
      <c r="B185" s="28"/>
      <c r="C185" s="10">
        <v>2020</v>
      </c>
      <c r="D185" s="2">
        <f t="shared" si="26"/>
        <v>0</v>
      </c>
      <c r="E185" s="7">
        <v>0</v>
      </c>
      <c r="F185" s="7">
        <v>0</v>
      </c>
      <c r="G185" s="7">
        <v>0</v>
      </c>
      <c r="H185" s="7">
        <v>0</v>
      </c>
    </row>
    <row r="186" spans="1:8" ht="50.25" hidden="1" customHeight="1">
      <c r="A186" s="31"/>
      <c r="B186" s="29"/>
      <c r="C186" s="10">
        <v>2021</v>
      </c>
      <c r="D186" s="2">
        <f t="shared" si="26"/>
        <v>0</v>
      </c>
      <c r="E186" s="7">
        <v>0</v>
      </c>
      <c r="F186" s="7">
        <v>0</v>
      </c>
      <c r="G186" s="7">
        <v>0</v>
      </c>
      <c r="H186" s="7">
        <v>0</v>
      </c>
    </row>
    <row r="187" spans="1:8" ht="15.75" hidden="1">
      <c r="A187" s="20" t="s">
        <v>20</v>
      </c>
      <c r="B187" s="27" t="s">
        <v>47</v>
      </c>
      <c r="C187" s="6" t="s">
        <v>3</v>
      </c>
      <c r="D187" s="7">
        <f>D188+D189+D190+D191+D192+D193+D194</f>
        <v>163.20000000000002</v>
      </c>
      <c r="E187" s="7">
        <f t="shared" ref="E187:H187" si="48">E188+E189+E190+E191+E192+E193+E194</f>
        <v>111.6</v>
      </c>
      <c r="F187" s="7">
        <f t="shared" si="48"/>
        <v>35.200000000000003</v>
      </c>
      <c r="G187" s="7">
        <f t="shared" si="48"/>
        <v>16.399999999999999</v>
      </c>
      <c r="H187" s="7">
        <f t="shared" si="48"/>
        <v>0</v>
      </c>
    </row>
    <row r="188" spans="1:8" ht="15.75" hidden="1">
      <c r="A188" s="30"/>
      <c r="B188" s="28"/>
      <c r="C188" s="6">
        <v>2015</v>
      </c>
      <c r="D188" s="2">
        <f t="shared" si="26"/>
        <v>0</v>
      </c>
      <c r="E188" s="7">
        <v>0</v>
      </c>
      <c r="F188" s="7">
        <v>0</v>
      </c>
      <c r="G188" s="7">
        <v>0</v>
      </c>
      <c r="H188" s="7">
        <v>0</v>
      </c>
    </row>
    <row r="189" spans="1:8" ht="15.75" hidden="1">
      <c r="A189" s="30"/>
      <c r="B189" s="28"/>
      <c r="C189" s="6">
        <v>2016</v>
      </c>
      <c r="D189" s="2">
        <f t="shared" si="26"/>
        <v>0</v>
      </c>
      <c r="E189" s="7">
        <v>0</v>
      </c>
      <c r="F189" s="7">
        <v>0</v>
      </c>
      <c r="G189" s="7">
        <v>0</v>
      </c>
      <c r="H189" s="7">
        <v>0</v>
      </c>
    </row>
    <row r="190" spans="1:8" ht="15.75" hidden="1">
      <c r="A190" s="30"/>
      <c r="B190" s="28"/>
      <c r="C190" s="6">
        <v>2017</v>
      </c>
      <c r="D190" s="2">
        <f t="shared" si="26"/>
        <v>0</v>
      </c>
      <c r="E190" s="7">
        <v>0</v>
      </c>
      <c r="F190" s="7">
        <v>0</v>
      </c>
      <c r="G190" s="7">
        <v>0</v>
      </c>
      <c r="H190" s="7">
        <v>0</v>
      </c>
    </row>
    <row r="191" spans="1:8" ht="15.75" hidden="1">
      <c r="A191" s="30"/>
      <c r="B191" s="28"/>
      <c r="C191" s="10">
        <v>2018</v>
      </c>
      <c r="D191" s="2">
        <f t="shared" si="26"/>
        <v>81.600000000000009</v>
      </c>
      <c r="E191" s="7">
        <v>55.8</v>
      </c>
      <c r="F191" s="7">
        <v>17.600000000000001</v>
      </c>
      <c r="G191" s="7">
        <v>8.1999999999999993</v>
      </c>
      <c r="H191" s="7">
        <v>0</v>
      </c>
    </row>
    <row r="192" spans="1:8" ht="15.75" hidden="1">
      <c r="A192" s="30"/>
      <c r="B192" s="28"/>
      <c r="C192" s="10">
        <v>2019</v>
      </c>
      <c r="D192" s="2">
        <f t="shared" si="26"/>
        <v>81.600000000000009</v>
      </c>
      <c r="E192" s="7">
        <v>55.8</v>
      </c>
      <c r="F192" s="7">
        <v>17.600000000000001</v>
      </c>
      <c r="G192" s="7">
        <v>8.1999999999999993</v>
      </c>
      <c r="H192" s="7">
        <v>0</v>
      </c>
    </row>
    <row r="193" spans="1:8" ht="15.75" hidden="1">
      <c r="A193" s="30"/>
      <c r="B193" s="28"/>
      <c r="C193" s="10">
        <v>2020</v>
      </c>
      <c r="D193" s="2">
        <f t="shared" si="26"/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 ht="15.75" hidden="1">
      <c r="A194" s="31"/>
      <c r="B194" s="29"/>
      <c r="C194" s="10">
        <v>2021</v>
      </c>
      <c r="D194" s="2">
        <f t="shared" si="26"/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 ht="15.75" hidden="1">
      <c r="A195" s="20" t="s">
        <v>21</v>
      </c>
      <c r="B195" s="23"/>
      <c r="C195" s="6" t="s">
        <v>3</v>
      </c>
      <c r="D195" s="7">
        <f>D196+D197+D198+D199+D200+D201+D202</f>
        <v>0</v>
      </c>
      <c r="E195" s="7">
        <f t="shared" ref="E195:H195" si="49">E196+E197+E198+E199+E200+E201+E202</f>
        <v>0</v>
      </c>
      <c r="F195" s="7">
        <f t="shared" si="49"/>
        <v>0</v>
      </c>
      <c r="G195" s="7">
        <f t="shared" si="49"/>
        <v>0</v>
      </c>
      <c r="H195" s="7">
        <f t="shared" si="49"/>
        <v>0</v>
      </c>
    </row>
    <row r="196" spans="1:8" ht="15.75" hidden="1">
      <c r="A196" s="30"/>
      <c r="B196" s="21"/>
      <c r="C196" s="6">
        <v>2015</v>
      </c>
      <c r="D196" s="2">
        <f t="shared" si="26"/>
        <v>0</v>
      </c>
      <c r="E196" s="7"/>
      <c r="F196" s="7"/>
      <c r="G196" s="7"/>
      <c r="H196" s="7"/>
    </row>
    <row r="197" spans="1:8" ht="15.75" hidden="1">
      <c r="A197" s="30"/>
      <c r="B197" s="21"/>
      <c r="C197" s="6">
        <v>2016</v>
      </c>
      <c r="D197" s="2">
        <f t="shared" ref="D197:D202" si="50">E197+F197+G197+H197</f>
        <v>0</v>
      </c>
      <c r="E197" s="7"/>
      <c r="F197" s="7"/>
      <c r="G197" s="7"/>
      <c r="H197" s="7"/>
    </row>
    <row r="198" spans="1:8" ht="15.75" hidden="1">
      <c r="A198" s="30"/>
      <c r="B198" s="21"/>
      <c r="C198" s="6">
        <v>2017</v>
      </c>
      <c r="D198" s="2">
        <f t="shared" si="50"/>
        <v>0</v>
      </c>
      <c r="E198" s="7"/>
      <c r="F198" s="7"/>
      <c r="G198" s="7"/>
      <c r="H198" s="7"/>
    </row>
    <row r="199" spans="1:8" ht="15.75" hidden="1">
      <c r="A199" s="30"/>
      <c r="B199" s="21"/>
      <c r="C199" s="10">
        <v>2018</v>
      </c>
      <c r="D199" s="2">
        <f t="shared" si="50"/>
        <v>0</v>
      </c>
      <c r="E199" s="7"/>
      <c r="F199" s="7"/>
      <c r="G199" s="7"/>
      <c r="H199" s="7"/>
    </row>
    <row r="200" spans="1:8" ht="15.75" hidden="1">
      <c r="A200" s="30"/>
      <c r="B200" s="21"/>
      <c r="C200" s="10">
        <v>2019</v>
      </c>
      <c r="D200" s="2">
        <f t="shared" si="50"/>
        <v>0</v>
      </c>
      <c r="E200" s="8"/>
      <c r="F200" s="8"/>
      <c r="G200" s="8"/>
      <c r="H200" s="8"/>
    </row>
    <row r="201" spans="1:8" ht="15.75" hidden="1">
      <c r="A201" s="30"/>
      <c r="B201" s="21"/>
      <c r="C201" s="10">
        <v>2020</v>
      </c>
      <c r="D201" s="2">
        <f t="shared" si="50"/>
        <v>0</v>
      </c>
      <c r="E201" s="8"/>
      <c r="F201" s="8"/>
      <c r="G201" s="8"/>
      <c r="H201" s="8"/>
    </row>
    <row r="202" spans="1:8" ht="15.75" hidden="1">
      <c r="A202" s="31"/>
      <c r="B202" s="22"/>
      <c r="C202" s="10">
        <v>2021</v>
      </c>
      <c r="D202" s="2">
        <f t="shared" si="50"/>
        <v>0</v>
      </c>
      <c r="E202" s="8"/>
      <c r="F202" s="8"/>
      <c r="G202" s="8"/>
      <c r="H202" s="8"/>
    </row>
    <row r="203" spans="1:8" ht="15.75" hidden="1">
      <c r="A203" s="20" t="s">
        <v>22</v>
      </c>
      <c r="B203" s="23"/>
      <c r="C203" s="6" t="s">
        <v>3</v>
      </c>
      <c r="D203" s="8">
        <f>D204+D205+D206+D207+D208+D209+D210</f>
        <v>0</v>
      </c>
      <c r="E203" s="8">
        <f t="shared" ref="E203:H203" si="51">E204+E205+E206+E207+E208+E209+E210</f>
        <v>0</v>
      </c>
      <c r="F203" s="8">
        <f t="shared" si="51"/>
        <v>0</v>
      </c>
      <c r="G203" s="8">
        <f t="shared" si="51"/>
        <v>0</v>
      </c>
      <c r="H203" s="8">
        <f t="shared" si="51"/>
        <v>0</v>
      </c>
    </row>
    <row r="204" spans="1:8" ht="15.75" hidden="1">
      <c r="A204" s="30"/>
      <c r="B204" s="21"/>
      <c r="C204" s="6">
        <v>2015</v>
      </c>
      <c r="D204" s="2">
        <f t="shared" ref="D204:D210" si="52">E204+F204+G204+H204</f>
        <v>0</v>
      </c>
      <c r="E204" s="8"/>
      <c r="F204" s="8"/>
      <c r="G204" s="8"/>
      <c r="H204" s="8"/>
    </row>
    <row r="205" spans="1:8" ht="15.75" hidden="1">
      <c r="A205" s="30"/>
      <c r="B205" s="21"/>
      <c r="C205" s="6">
        <v>2016</v>
      </c>
      <c r="D205" s="2">
        <f t="shared" si="52"/>
        <v>0</v>
      </c>
      <c r="E205" s="8"/>
      <c r="F205" s="8"/>
      <c r="G205" s="8"/>
      <c r="H205" s="8"/>
    </row>
    <row r="206" spans="1:8" ht="15.75" hidden="1">
      <c r="A206" s="30"/>
      <c r="B206" s="21"/>
      <c r="C206" s="6">
        <v>2017</v>
      </c>
      <c r="D206" s="2">
        <f t="shared" si="52"/>
        <v>0</v>
      </c>
      <c r="E206" s="8"/>
      <c r="F206" s="8"/>
      <c r="G206" s="8"/>
      <c r="H206" s="8"/>
    </row>
    <row r="207" spans="1:8" ht="15.75" hidden="1">
      <c r="A207" s="30"/>
      <c r="B207" s="21"/>
      <c r="C207" s="10">
        <v>2018</v>
      </c>
      <c r="D207" s="2">
        <f t="shared" si="52"/>
        <v>0</v>
      </c>
      <c r="E207" s="8"/>
      <c r="F207" s="8"/>
      <c r="G207" s="8"/>
      <c r="H207" s="8"/>
    </row>
    <row r="208" spans="1:8" ht="15.75" hidden="1">
      <c r="A208" s="30"/>
      <c r="B208" s="21"/>
      <c r="C208" s="10">
        <v>2019</v>
      </c>
      <c r="D208" s="2">
        <f t="shared" si="52"/>
        <v>0</v>
      </c>
      <c r="E208" s="8"/>
      <c r="F208" s="8"/>
      <c r="G208" s="8"/>
      <c r="H208" s="8"/>
    </row>
    <row r="209" spans="1:8" ht="15.75" hidden="1">
      <c r="A209" s="30"/>
      <c r="B209" s="21"/>
      <c r="C209" s="10">
        <v>2020</v>
      </c>
      <c r="D209" s="2">
        <f t="shared" si="52"/>
        <v>0</v>
      </c>
      <c r="E209" s="8"/>
      <c r="F209" s="8"/>
      <c r="G209" s="8"/>
      <c r="H209" s="8"/>
    </row>
    <row r="210" spans="1:8" ht="15.75" hidden="1">
      <c r="A210" s="31"/>
      <c r="B210" s="22"/>
      <c r="C210" s="10">
        <v>2021</v>
      </c>
      <c r="D210" s="2">
        <f t="shared" si="52"/>
        <v>0</v>
      </c>
      <c r="E210" s="8"/>
      <c r="F210" s="8"/>
      <c r="G210" s="8"/>
      <c r="H210" s="8"/>
    </row>
    <row r="211" spans="1:8" ht="15.75" hidden="1">
      <c r="A211" s="20" t="s">
        <v>23</v>
      </c>
      <c r="B211" s="23"/>
      <c r="C211" s="6" t="s">
        <v>3</v>
      </c>
      <c r="D211" s="8">
        <f>D212+D213+D214+D215+D216+D217+D218</f>
        <v>0</v>
      </c>
      <c r="E211" s="8">
        <f t="shared" ref="E211:H211" si="53">E212+E213+E214+E215+E216+E217+E218</f>
        <v>0</v>
      </c>
      <c r="F211" s="8">
        <f t="shared" si="53"/>
        <v>0</v>
      </c>
      <c r="G211" s="8">
        <f t="shared" si="53"/>
        <v>0</v>
      </c>
      <c r="H211" s="8">
        <f t="shared" si="53"/>
        <v>0</v>
      </c>
    </row>
    <row r="212" spans="1:8" ht="15.75" hidden="1">
      <c r="A212" s="30"/>
      <c r="B212" s="21"/>
      <c r="C212" s="6">
        <v>2015</v>
      </c>
      <c r="D212" s="2">
        <f t="shared" ref="D212:D282" si="54">E212+F212+G212+H212</f>
        <v>0</v>
      </c>
      <c r="E212" s="8"/>
      <c r="F212" s="8"/>
      <c r="G212" s="8"/>
      <c r="H212" s="8"/>
    </row>
    <row r="213" spans="1:8" ht="15.75" hidden="1">
      <c r="A213" s="30"/>
      <c r="B213" s="21"/>
      <c r="C213" s="6">
        <v>2016</v>
      </c>
      <c r="D213" s="2">
        <f t="shared" si="54"/>
        <v>0</v>
      </c>
      <c r="E213" s="8"/>
      <c r="F213" s="8"/>
      <c r="G213" s="8"/>
      <c r="H213" s="8"/>
    </row>
    <row r="214" spans="1:8" ht="15.75" hidden="1">
      <c r="A214" s="30"/>
      <c r="B214" s="21"/>
      <c r="C214" s="6">
        <v>2017</v>
      </c>
      <c r="D214" s="2">
        <f t="shared" si="54"/>
        <v>0</v>
      </c>
      <c r="E214" s="8"/>
      <c r="F214" s="8"/>
      <c r="G214" s="8"/>
      <c r="H214" s="8"/>
    </row>
    <row r="215" spans="1:8" ht="15.75" hidden="1">
      <c r="A215" s="30"/>
      <c r="B215" s="21"/>
      <c r="C215" s="10">
        <v>2018</v>
      </c>
      <c r="D215" s="2">
        <f t="shared" si="54"/>
        <v>0</v>
      </c>
      <c r="E215" s="8"/>
      <c r="F215" s="8"/>
      <c r="G215" s="8"/>
      <c r="H215" s="8"/>
    </row>
    <row r="216" spans="1:8" ht="15.75" hidden="1">
      <c r="A216" s="30"/>
      <c r="B216" s="21"/>
      <c r="C216" s="10">
        <v>2019</v>
      </c>
      <c r="D216" s="2">
        <f t="shared" si="54"/>
        <v>0</v>
      </c>
      <c r="E216" s="8"/>
      <c r="F216" s="8"/>
      <c r="G216" s="8"/>
      <c r="H216" s="8"/>
    </row>
    <row r="217" spans="1:8" ht="15.75" hidden="1">
      <c r="A217" s="30"/>
      <c r="B217" s="21"/>
      <c r="C217" s="10">
        <v>2020</v>
      </c>
      <c r="D217" s="2">
        <f t="shared" si="54"/>
        <v>0</v>
      </c>
      <c r="E217" s="8"/>
      <c r="F217" s="8"/>
      <c r="G217" s="8"/>
      <c r="H217" s="8"/>
    </row>
    <row r="218" spans="1:8" ht="15.75" hidden="1">
      <c r="A218" s="31"/>
      <c r="B218" s="22"/>
      <c r="C218" s="10">
        <v>2021</v>
      </c>
      <c r="D218" s="2">
        <f t="shared" si="54"/>
        <v>0</v>
      </c>
      <c r="E218" s="8"/>
      <c r="F218" s="8"/>
      <c r="G218" s="8"/>
      <c r="H218" s="8"/>
    </row>
    <row r="219" spans="1:8" ht="15.75">
      <c r="A219" s="24" t="s">
        <v>24</v>
      </c>
      <c r="B219" s="35" t="s">
        <v>48</v>
      </c>
      <c r="C219" s="6" t="s">
        <v>3</v>
      </c>
      <c r="D219" s="7">
        <f>D220+D221+D222+D223+D224+D225+D226</f>
        <v>25299.7</v>
      </c>
      <c r="E219" s="7">
        <f t="shared" ref="E219:H219" si="55">E220+E221+E222+E223+E224+E225+E226</f>
        <v>0</v>
      </c>
      <c r="F219" s="7">
        <f t="shared" si="55"/>
        <v>4200.6000000000004</v>
      </c>
      <c r="G219" s="7">
        <f t="shared" si="55"/>
        <v>21078.1</v>
      </c>
      <c r="H219" s="7">
        <f t="shared" si="55"/>
        <v>21</v>
      </c>
    </row>
    <row r="220" spans="1:8" ht="15.75">
      <c r="A220" s="25"/>
      <c r="B220" s="36"/>
      <c r="C220" s="6">
        <v>2015</v>
      </c>
      <c r="D220" s="2">
        <f t="shared" si="54"/>
        <v>2841.2999999999997</v>
      </c>
      <c r="E220" s="7">
        <f t="shared" ref="E220:E226" si="56">E228+E252</f>
        <v>0</v>
      </c>
      <c r="F220" s="7">
        <f t="shared" ref="F220:H226" si="57">F228+F252</f>
        <v>799.6</v>
      </c>
      <c r="G220" s="7">
        <f t="shared" si="57"/>
        <v>2021.1</v>
      </c>
      <c r="H220" s="7">
        <f t="shared" si="57"/>
        <v>20.6</v>
      </c>
    </row>
    <row r="221" spans="1:8" ht="15.75">
      <c r="A221" s="25"/>
      <c r="B221" s="36"/>
      <c r="C221" s="6">
        <v>2016</v>
      </c>
      <c r="D221" s="2">
        <f t="shared" si="54"/>
        <v>2556.8000000000002</v>
      </c>
      <c r="E221" s="7">
        <f t="shared" si="56"/>
        <v>0</v>
      </c>
      <c r="F221" s="7">
        <f t="shared" si="57"/>
        <v>560.4</v>
      </c>
      <c r="G221" s="7">
        <f t="shared" si="57"/>
        <v>1996</v>
      </c>
      <c r="H221" s="7">
        <f t="shared" si="57"/>
        <v>0.4</v>
      </c>
    </row>
    <row r="222" spans="1:8" ht="15.75">
      <c r="A222" s="25"/>
      <c r="B222" s="36"/>
      <c r="C222" s="6">
        <v>2017</v>
      </c>
      <c r="D222" s="2">
        <f t="shared" si="54"/>
        <v>3296.6</v>
      </c>
      <c r="E222" s="7">
        <f t="shared" si="56"/>
        <v>0</v>
      </c>
      <c r="F222" s="7">
        <f t="shared" si="57"/>
        <v>1046.5999999999999</v>
      </c>
      <c r="G222" s="7">
        <f t="shared" si="57"/>
        <v>2250</v>
      </c>
      <c r="H222" s="7">
        <f t="shared" si="57"/>
        <v>0</v>
      </c>
    </row>
    <row r="223" spans="1:8" ht="15.75">
      <c r="A223" s="25"/>
      <c r="B223" s="36"/>
      <c r="C223" s="10">
        <v>2018</v>
      </c>
      <c r="D223" s="2">
        <f t="shared" si="54"/>
        <v>4055</v>
      </c>
      <c r="E223" s="7">
        <f t="shared" si="56"/>
        <v>0</v>
      </c>
      <c r="F223" s="7">
        <f t="shared" si="57"/>
        <v>1794</v>
      </c>
      <c r="G223" s="7">
        <f t="shared" si="57"/>
        <v>2261</v>
      </c>
      <c r="H223" s="7">
        <f t="shared" si="57"/>
        <v>0</v>
      </c>
    </row>
    <row r="224" spans="1:8" ht="15.75">
      <c r="A224" s="25"/>
      <c r="B224" s="36"/>
      <c r="C224" s="10">
        <v>2019</v>
      </c>
      <c r="D224" s="2">
        <f t="shared" si="54"/>
        <v>4250</v>
      </c>
      <c r="E224" s="7">
        <f t="shared" si="56"/>
        <v>0</v>
      </c>
      <c r="F224" s="7">
        <f t="shared" si="57"/>
        <v>0</v>
      </c>
      <c r="G224" s="7">
        <f t="shared" si="57"/>
        <v>4250</v>
      </c>
      <c r="H224" s="7">
        <f t="shared" si="57"/>
        <v>0</v>
      </c>
    </row>
    <row r="225" spans="1:8" ht="15.75">
      <c r="A225" s="25"/>
      <c r="B225" s="36"/>
      <c r="C225" s="10">
        <v>2020</v>
      </c>
      <c r="D225" s="2">
        <f t="shared" si="54"/>
        <v>4150</v>
      </c>
      <c r="E225" s="7">
        <f t="shared" si="56"/>
        <v>0</v>
      </c>
      <c r="F225" s="7">
        <f t="shared" si="57"/>
        <v>0</v>
      </c>
      <c r="G225" s="7">
        <f t="shared" si="57"/>
        <v>4150</v>
      </c>
      <c r="H225" s="7">
        <f t="shared" si="57"/>
        <v>0</v>
      </c>
    </row>
    <row r="226" spans="1:8" ht="15.75">
      <c r="A226" s="26"/>
      <c r="B226" s="37"/>
      <c r="C226" s="10">
        <v>2021</v>
      </c>
      <c r="D226" s="2">
        <f t="shared" si="54"/>
        <v>4150</v>
      </c>
      <c r="E226" s="7">
        <f t="shared" si="56"/>
        <v>0</v>
      </c>
      <c r="F226" s="7">
        <f t="shared" si="57"/>
        <v>0</v>
      </c>
      <c r="G226" s="7">
        <f t="shared" si="57"/>
        <v>4150</v>
      </c>
      <c r="H226" s="7">
        <f t="shared" si="57"/>
        <v>0</v>
      </c>
    </row>
    <row r="227" spans="1:8" ht="15.75" hidden="1">
      <c r="A227" s="20" t="s">
        <v>25</v>
      </c>
      <c r="B227" s="27" t="s">
        <v>49</v>
      </c>
      <c r="C227" s="6" t="s">
        <v>3</v>
      </c>
      <c r="D227" s="7">
        <f>D228+D229+D230+D231+D232+D233+D234</f>
        <v>21283.4</v>
      </c>
      <c r="E227" s="7">
        <f t="shared" ref="E227:H227" si="58">E228+E229+E230+E231+E232+E233+E234</f>
        <v>0</v>
      </c>
      <c r="F227" s="7">
        <f t="shared" si="58"/>
        <v>1360</v>
      </c>
      <c r="G227" s="7">
        <f t="shared" si="58"/>
        <v>19902.400000000001</v>
      </c>
      <c r="H227" s="7">
        <f t="shared" si="58"/>
        <v>21</v>
      </c>
    </row>
    <row r="228" spans="1:8" ht="15.75" hidden="1">
      <c r="A228" s="30"/>
      <c r="B228" s="28"/>
      <c r="C228" s="6">
        <v>2015</v>
      </c>
      <c r="D228" s="2">
        <f t="shared" si="54"/>
        <v>2841.2999999999997</v>
      </c>
      <c r="E228" s="7">
        <f t="shared" ref="E228:E234" si="59">E236+E244</f>
        <v>0</v>
      </c>
      <c r="F228" s="7">
        <f t="shared" ref="F228:H234" si="60">F236+F244</f>
        <v>799.6</v>
      </c>
      <c r="G228" s="7">
        <f t="shared" si="60"/>
        <v>2021.1</v>
      </c>
      <c r="H228" s="7">
        <f t="shared" si="60"/>
        <v>20.6</v>
      </c>
    </row>
    <row r="229" spans="1:8" ht="15.75" hidden="1">
      <c r="A229" s="30"/>
      <c r="B229" s="28"/>
      <c r="C229" s="6">
        <v>2016</v>
      </c>
      <c r="D229" s="2">
        <f t="shared" si="54"/>
        <v>2556.8000000000002</v>
      </c>
      <c r="E229" s="7">
        <f t="shared" si="59"/>
        <v>0</v>
      </c>
      <c r="F229" s="7">
        <f t="shared" si="60"/>
        <v>560.4</v>
      </c>
      <c r="G229" s="7">
        <f t="shared" si="60"/>
        <v>1996</v>
      </c>
      <c r="H229" s="7">
        <f t="shared" si="60"/>
        <v>0.4</v>
      </c>
    </row>
    <row r="230" spans="1:8" ht="15.75" hidden="1">
      <c r="A230" s="30"/>
      <c r="B230" s="28"/>
      <c r="C230" s="6">
        <v>2017</v>
      </c>
      <c r="D230" s="2">
        <f t="shared" si="54"/>
        <v>1593.3</v>
      </c>
      <c r="E230" s="7">
        <f t="shared" si="59"/>
        <v>0</v>
      </c>
      <c r="F230" s="7">
        <f t="shared" si="60"/>
        <v>0</v>
      </c>
      <c r="G230" s="7">
        <f t="shared" si="60"/>
        <v>1593.3</v>
      </c>
      <c r="H230" s="7">
        <f t="shared" si="60"/>
        <v>0</v>
      </c>
    </row>
    <row r="231" spans="1:8" ht="15.75" hidden="1">
      <c r="A231" s="30"/>
      <c r="B231" s="28"/>
      <c r="C231" s="10">
        <v>2018</v>
      </c>
      <c r="D231" s="2">
        <f t="shared" si="54"/>
        <v>1742</v>
      </c>
      <c r="E231" s="7">
        <f t="shared" si="59"/>
        <v>0</v>
      </c>
      <c r="F231" s="7">
        <f t="shared" si="60"/>
        <v>0</v>
      </c>
      <c r="G231" s="7">
        <f t="shared" si="60"/>
        <v>1742</v>
      </c>
      <c r="H231" s="7">
        <f t="shared" si="60"/>
        <v>0</v>
      </c>
    </row>
    <row r="232" spans="1:8" ht="15.75" hidden="1">
      <c r="A232" s="30"/>
      <c r="B232" s="28"/>
      <c r="C232" s="10">
        <v>2019</v>
      </c>
      <c r="D232" s="2">
        <f t="shared" si="54"/>
        <v>4250</v>
      </c>
      <c r="E232" s="7">
        <f t="shared" si="59"/>
        <v>0</v>
      </c>
      <c r="F232" s="7">
        <f t="shared" si="60"/>
        <v>0</v>
      </c>
      <c r="G232" s="7">
        <f t="shared" si="60"/>
        <v>4250</v>
      </c>
      <c r="H232" s="7">
        <f t="shared" si="60"/>
        <v>0</v>
      </c>
    </row>
    <row r="233" spans="1:8" ht="15.75" hidden="1">
      <c r="A233" s="30"/>
      <c r="B233" s="28"/>
      <c r="C233" s="10">
        <v>2020</v>
      </c>
      <c r="D233" s="2">
        <f t="shared" si="54"/>
        <v>4150</v>
      </c>
      <c r="E233" s="7">
        <f t="shared" si="59"/>
        <v>0</v>
      </c>
      <c r="F233" s="7">
        <f t="shared" si="60"/>
        <v>0</v>
      </c>
      <c r="G233" s="7">
        <f t="shared" si="60"/>
        <v>4150</v>
      </c>
      <c r="H233" s="7">
        <f t="shared" si="60"/>
        <v>0</v>
      </c>
    </row>
    <row r="234" spans="1:8" ht="15.75" hidden="1">
      <c r="A234" s="31"/>
      <c r="B234" s="29"/>
      <c r="C234" s="10">
        <v>2021</v>
      </c>
      <c r="D234" s="2">
        <f t="shared" si="54"/>
        <v>4150</v>
      </c>
      <c r="E234" s="7">
        <f t="shared" si="59"/>
        <v>0</v>
      </c>
      <c r="F234" s="7">
        <f t="shared" si="60"/>
        <v>0</v>
      </c>
      <c r="G234" s="7">
        <f t="shared" si="60"/>
        <v>4150</v>
      </c>
      <c r="H234" s="7">
        <f t="shared" si="60"/>
        <v>0</v>
      </c>
    </row>
    <row r="235" spans="1:8" ht="15.75" hidden="1">
      <c r="A235" s="24" t="s">
        <v>68</v>
      </c>
      <c r="B235" s="27" t="s">
        <v>70</v>
      </c>
      <c r="C235" s="6" t="s">
        <v>3</v>
      </c>
      <c r="D235" s="7">
        <f>D236+D237+D238+D239+D240+D241+D242</f>
        <v>1963.1000000000001</v>
      </c>
      <c r="E235" s="7">
        <f t="shared" ref="E235:H235" si="61">E236+E237+E238+E239+E240+E241+E242</f>
        <v>0</v>
      </c>
      <c r="F235" s="7">
        <f t="shared" si="61"/>
        <v>1360</v>
      </c>
      <c r="G235" s="7">
        <f t="shared" si="61"/>
        <v>603.1</v>
      </c>
      <c r="H235" s="7">
        <f t="shared" si="61"/>
        <v>0</v>
      </c>
    </row>
    <row r="236" spans="1:8" ht="15.75" hidden="1">
      <c r="A236" s="25"/>
      <c r="B236" s="28"/>
      <c r="C236" s="6">
        <v>2015</v>
      </c>
      <c r="D236" s="2">
        <f t="shared" ref="D236:D242" si="62">E236+F236+G236+H236</f>
        <v>841.7</v>
      </c>
      <c r="E236" s="7">
        <v>0</v>
      </c>
      <c r="F236" s="7">
        <v>799.6</v>
      </c>
      <c r="G236" s="7">
        <v>42.1</v>
      </c>
      <c r="H236" s="7">
        <v>0</v>
      </c>
    </row>
    <row r="237" spans="1:8" ht="15.75" hidden="1">
      <c r="A237" s="25"/>
      <c r="B237" s="28"/>
      <c r="C237" s="6">
        <v>2016</v>
      </c>
      <c r="D237" s="2">
        <f t="shared" si="62"/>
        <v>1121.4000000000001</v>
      </c>
      <c r="E237" s="7">
        <v>0</v>
      </c>
      <c r="F237" s="7">
        <v>560.4</v>
      </c>
      <c r="G237" s="7">
        <v>561</v>
      </c>
      <c r="H237" s="7">
        <v>0</v>
      </c>
    </row>
    <row r="238" spans="1:8" ht="15.75" hidden="1">
      <c r="A238" s="25"/>
      <c r="B238" s="28"/>
      <c r="C238" s="6">
        <v>2017</v>
      </c>
      <c r="D238" s="2">
        <f t="shared" si="62"/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 ht="15.75" hidden="1">
      <c r="A239" s="25"/>
      <c r="B239" s="28"/>
      <c r="C239" s="10">
        <v>2018</v>
      </c>
      <c r="D239" s="2">
        <f t="shared" si="62"/>
        <v>0</v>
      </c>
      <c r="E239" s="7">
        <v>0</v>
      </c>
      <c r="F239" s="7">
        <v>0</v>
      </c>
      <c r="G239" s="7">
        <v>0</v>
      </c>
      <c r="H239" s="7">
        <v>0</v>
      </c>
    </row>
    <row r="240" spans="1:8" ht="15.75" hidden="1">
      <c r="A240" s="25"/>
      <c r="B240" s="28"/>
      <c r="C240" s="10">
        <v>2019</v>
      </c>
      <c r="D240" s="2">
        <f t="shared" si="62"/>
        <v>0</v>
      </c>
      <c r="E240" s="7">
        <v>0</v>
      </c>
      <c r="F240" s="7">
        <v>0</v>
      </c>
      <c r="G240" s="7">
        <v>0</v>
      </c>
      <c r="H240" s="7">
        <v>0</v>
      </c>
    </row>
    <row r="241" spans="1:8" ht="15.75" hidden="1">
      <c r="A241" s="25"/>
      <c r="B241" s="28"/>
      <c r="C241" s="10">
        <v>2020</v>
      </c>
      <c r="D241" s="2">
        <f t="shared" si="62"/>
        <v>0</v>
      </c>
      <c r="E241" s="7">
        <v>0</v>
      </c>
      <c r="F241" s="7">
        <v>0</v>
      </c>
      <c r="G241" s="7">
        <v>0</v>
      </c>
      <c r="H241" s="7">
        <v>0</v>
      </c>
    </row>
    <row r="242" spans="1:8" ht="15.75" hidden="1">
      <c r="A242" s="26"/>
      <c r="B242" s="29"/>
      <c r="C242" s="10">
        <v>2021</v>
      </c>
      <c r="D242" s="2">
        <f t="shared" si="62"/>
        <v>0</v>
      </c>
      <c r="E242" s="7">
        <v>0</v>
      </c>
      <c r="F242" s="7">
        <v>0</v>
      </c>
      <c r="G242" s="7">
        <v>0</v>
      </c>
      <c r="H242" s="7">
        <v>0</v>
      </c>
    </row>
    <row r="243" spans="1:8" ht="15.75" hidden="1">
      <c r="A243" s="20" t="s">
        <v>69</v>
      </c>
      <c r="B243" s="27" t="s">
        <v>71</v>
      </c>
      <c r="C243" s="6" t="s">
        <v>3</v>
      </c>
      <c r="D243" s="7">
        <f>D244+D245+D246+D247+D248+D249+D250</f>
        <v>19320.3</v>
      </c>
      <c r="E243" s="7">
        <f t="shared" ref="E243:H243" si="63">E244+E245+E246+E247+E248+E249+E250</f>
        <v>0</v>
      </c>
      <c r="F243" s="7">
        <f t="shared" si="63"/>
        <v>0</v>
      </c>
      <c r="G243" s="7">
        <f t="shared" si="63"/>
        <v>19299.3</v>
      </c>
      <c r="H243" s="7">
        <f t="shared" si="63"/>
        <v>21</v>
      </c>
    </row>
    <row r="244" spans="1:8" ht="15.75" hidden="1">
      <c r="A244" s="30"/>
      <c r="B244" s="28"/>
      <c r="C244" s="6">
        <v>2015</v>
      </c>
      <c r="D244" s="2">
        <f t="shared" ref="D244:D250" si="64">E244+F244+G244+H244</f>
        <v>1999.6</v>
      </c>
      <c r="E244" s="9">
        <v>0</v>
      </c>
      <c r="F244" s="9">
        <v>0</v>
      </c>
      <c r="G244" s="9">
        <v>1979</v>
      </c>
      <c r="H244" s="9">
        <v>20.6</v>
      </c>
    </row>
    <row r="245" spans="1:8" ht="15.75" hidden="1">
      <c r="A245" s="30"/>
      <c r="B245" s="28"/>
      <c r="C245" s="6">
        <v>2016</v>
      </c>
      <c r="D245" s="2">
        <f t="shared" si="64"/>
        <v>1435.4</v>
      </c>
      <c r="E245" s="9">
        <v>0</v>
      </c>
      <c r="F245" s="9">
        <v>0</v>
      </c>
      <c r="G245" s="9">
        <v>1435</v>
      </c>
      <c r="H245" s="9">
        <v>0.4</v>
      </c>
    </row>
    <row r="246" spans="1:8" ht="15.75" hidden="1">
      <c r="A246" s="30"/>
      <c r="B246" s="28"/>
      <c r="C246" s="6">
        <v>2017</v>
      </c>
      <c r="D246" s="2">
        <f t="shared" si="64"/>
        <v>1593.3</v>
      </c>
      <c r="E246" s="9">
        <v>0</v>
      </c>
      <c r="F246" s="9">
        <v>0</v>
      </c>
      <c r="G246" s="9">
        <v>1593.3</v>
      </c>
      <c r="H246" s="9">
        <v>0</v>
      </c>
    </row>
    <row r="247" spans="1:8" ht="15.75" hidden="1">
      <c r="A247" s="30"/>
      <c r="B247" s="28"/>
      <c r="C247" s="10">
        <v>2018</v>
      </c>
      <c r="D247" s="2">
        <f t="shared" si="64"/>
        <v>1742</v>
      </c>
      <c r="E247" s="9">
        <v>0</v>
      </c>
      <c r="F247" s="9">
        <v>0</v>
      </c>
      <c r="G247" s="9">
        <v>1742</v>
      </c>
      <c r="H247" s="9">
        <v>0</v>
      </c>
    </row>
    <row r="248" spans="1:8" ht="15.75" hidden="1">
      <c r="A248" s="30"/>
      <c r="B248" s="28"/>
      <c r="C248" s="10">
        <v>2019</v>
      </c>
      <c r="D248" s="2">
        <f t="shared" si="64"/>
        <v>4250</v>
      </c>
      <c r="E248" s="9">
        <v>0</v>
      </c>
      <c r="F248" s="9">
        <v>0</v>
      </c>
      <c r="G248" s="9">
        <v>4250</v>
      </c>
      <c r="H248" s="9">
        <v>0</v>
      </c>
    </row>
    <row r="249" spans="1:8" ht="15.75" hidden="1">
      <c r="A249" s="30"/>
      <c r="B249" s="28"/>
      <c r="C249" s="10">
        <v>2020</v>
      </c>
      <c r="D249" s="2">
        <f t="shared" si="64"/>
        <v>4150</v>
      </c>
      <c r="E249" s="9">
        <v>0</v>
      </c>
      <c r="F249" s="9">
        <v>0</v>
      </c>
      <c r="G249" s="9">
        <v>4150</v>
      </c>
      <c r="H249" s="9">
        <v>0</v>
      </c>
    </row>
    <row r="250" spans="1:8" ht="15.75" hidden="1">
      <c r="A250" s="31"/>
      <c r="B250" s="29"/>
      <c r="C250" s="10">
        <v>2021</v>
      </c>
      <c r="D250" s="2">
        <f t="shared" si="64"/>
        <v>4150</v>
      </c>
      <c r="E250" s="9">
        <v>0</v>
      </c>
      <c r="F250" s="9">
        <v>0</v>
      </c>
      <c r="G250" s="9">
        <v>4150</v>
      </c>
      <c r="H250" s="9">
        <v>0</v>
      </c>
    </row>
    <row r="251" spans="1:8" ht="15.75" hidden="1">
      <c r="A251" s="20" t="s">
        <v>51</v>
      </c>
      <c r="B251" s="32" t="s">
        <v>50</v>
      </c>
      <c r="C251" s="6" t="s">
        <v>3</v>
      </c>
      <c r="D251" s="2">
        <f>D252+D253+D254+D255+D256+D257+D258</f>
        <v>4016.3</v>
      </c>
      <c r="E251" s="2">
        <f t="shared" ref="E251:H251" si="65">E252+E253+E254+E255+E256+E257+E258</f>
        <v>0</v>
      </c>
      <c r="F251" s="2">
        <f t="shared" si="65"/>
        <v>2840.6</v>
      </c>
      <c r="G251" s="2">
        <f t="shared" si="65"/>
        <v>1175.7</v>
      </c>
      <c r="H251" s="2">
        <f t="shared" si="65"/>
        <v>0</v>
      </c>
    </row>
    <row r="252" spans="1:8" ht="15.75" hidden="1">
      <c r="A252" s="30"/>
      <c r="B252" s="33"/>
      <c r="C252" s="6">
        <v>2015</v>
      </c>
      <c r="D252" s="2">
        <f t="shared" si="54"/>
        <v>0</v>
      </c>
      <c r="E252" s="9">
        <v>0</v>
      </c>
      <c r="F252" s="9">
        <v>0</v>
      </c>
      <c r="G252" s="9">
        <v>0</v>
      </c>
      <c r="H252" s="9">
        <v>0</v>
      </c>
    </row>
    <row r="253" spans="1:8" ht="15.75" hidden="1">
      <c r="A253" s="30"/>
      <c r="B253" s="33"/>
      <c r="C253" s="6">
        <v>2016</v>
      </c>
      <c r="D253" s="2">
        <f t="shared" si="54"/>
        <v>0</v>
      </c>
      <c r="E253" s="9">
        <v>0</v>
      </c>
      <c r="F253" s="9">
        <v>0</v>
      </c>
      <c r="G253" s="9">
        <v>0</v>
      </c>
      <c r="H253" s="9">
        <v>0</v>
      </c>
    </row>
    <row r="254" spans="1:8" ht="15.75" hidden="1">
      <c r="A254" s="30"/>
      <c r="B254" s="33"/>
      <c r="C254" s="6">
        <v>2017</v>
      </c>
      <c r="D254" s="2">
        <f t="shared" si="54"/>
        <v>1703.3</v>
      </c>
      <c r="E254" s="9">
        <v>0</v>
      </c>
      <c r="F254" s="9">
        <v>1046.5999999999999</v>
      </c>
      <c r="G254" s="9">
        <v>656.7</v>
      </c>
      <c r="H254" s="9">
        <v>0</v>
      </c>
    </row>
    <row r="255" spans="1:8" ht="15.75" hidden="1">
      <c r="A255" s="30"/>
      <c r="B255" s="33"/>
      <c r="C255" s="10">
        <v>2018</v>
      </c>
      <c r="D255" s="2">
        <f t="shared" si="54"/>
        <v>2313</v>
      </c>
      <c r="E255" s="9">
        <v>0</v>
      </c>
      <c r="F255" s="9">
        <v>1794</v>
      </c>
      <c r="G255" s="9">
        <v>519</v>
      </c>
      <c r="H255" s="9">
        <v>0</v>
      </c>
    </row>
    <row r="256" spans="1:8" ht="15.75" hidden="1">
      <c r="A256" s="30"/>
      <c r="B256" s="33"/>
      <c r="C256" s="10">
        <v>2019</v>
      </c>
      <c r="D256" s="2">
        <f t="shared" si="54"/>
        <v>0</v>
      </c>
      <c r="E256" s="9">
        <v>0</v>
      </c>
      <c r="F256" s="9">
        <v>0</v>
      </c>
      <c r="G256" s="9">
        <v>0</v>
      </c>
      <c r="H256" s="9">
        <v>0</v>
      </c>
    </row>
    <row r="257" spans="1:8" ht="15.75" hidden="1">
      <c r="A257" s="30"/>
      <c r="B257" s="33"/>
      <c r="C257" s="10">
        <v>2020</v>
      </c>
      <c r="D257" s="2">
        <f t="shared" si="54"/>
        <v>0</v>
      </c>
      <c r="E257" s="9">
        <v>0</v>
      </c>
      <c r="F257" s="9">
        <v>0</v>
      </c>
      <c r="G257" s="9">
        <v>0</v>
      </c>
      <c r="H257" s="9">
        <v>0</v>
      </c>
    </row>
    <row r="258" spans="1:8" ht="51" hidden="1" customHeight="1">
      <c r="A258" s="31"/>
      <c r="B258" s="34"/>
      <c r="C258" s="10">
        <v>2021</v>
      </c>
      <c r="D258" s="2">
        <f t="shared" si="54"/>
        <v>0</v>
      </c>
      <c r="E258" s="9">
        <v>0</v>
      </c>
      <c r="F258" s="9">
        <v>0</v>
      </c>
      <c r="G258" s="9">
        <v>0</v>
      </c>
      <c r="H258" s="9">
        <v>0</v>
      </c>
    </row>
    <row r="259" spans="1:8" ht="15.75">
      <c r="A259" s="24" t="s">
        <v>26</v>
      </c>
      <c r="B259" s="27" t="s">
        <v>52</v>
      </c>
      <c r="C259" s="6" t="s">
        <v>3</v>
      </c>
      <c r="D259" s="7">
        <f>D260+D261+D262+D263+D264+D265+D266</f>
        <v>76594.2</v>
      </c>
      <c r="E259" s="7">
        <f t="shared" ref="E259:H259" si="66">E260+E261+E262+E263+E264+E265+E266</f>
        <v>0</v>
      </c>
      <c r="F259" s="7">
        <f t="shared" si="66"/>
        <v>0</v>
      </c>
      <c r="G259" s="7">
        <f t="shared" si="66"/>
        <v>75845</v>
      </c>
      <c r="H259" s="7">
        <f t="shared" si="66"/>
        <v>749.2</v>
      </c>
    </row>
    <row r="260" spans="1:8" ht="15.75">
      <c r="A260" s="25"/>
      <c r="B260" s="28"/>
      <c r="C260" s="6">
        <v>2015</v>
      </c>
      <c r="D260" s="2">
        <f t="shared" si="54"/>
        <v>10405.9</v>
      </c>
      <c r="E260" s="7">
        <f t="shared" ref="E260:H266" si="67">E268</f>
        <v>0</v>
      </c>
      <c r="F260" s="7">
        <f t="shared" si="67"/>
        <v>0</v>
      </c>
      <c r="G260" s="7">
        <f t="shared" si="67"/>
        <v>10037</v>
      </c>
      <c r="H260" s="7">
        <f t="shared" si="67"/>
        <v>368.9</v>
      </c>
    </row>
    <row r="261" spans="1:8" ht="15.75">
      <c r="A261" s="25"/>
      <c r="B261" s="28"/>
      <c r="C261" s="6">
        <v>2016</v>
      </c>
      <c r="D261" s="2">
        <f t="shared" si="54"/>
        <v>10353.299999999999</v>
      </c>
      <c r="E261" s="7">
        <f t="shared" si="67"/>
        <v>0</v>
      </c>
      <c r="F261" s="7">
        <f t="shared" si="67"/>
        <v>0</v>
      </c>
      <c r="G261" s="7">
        <f t="shared" si="67"/>
        <v>9973</v>
      </c>
      <c r="H261" s="7">
        <f t="shared" si="67"/>
        <v>380.3</v>
      </c>
    </row>
    <row r="262" spans="1:8" ht="15.75">
      <c r="A262" s="25"/>
      <c r="B262" s="28"/>
      <c r="C262" s="6">
        <v>2017</v>
      </c>
      <c r="D262" s="2">
        <f t="shared" si="54"/>
        <v>10230</v>
      </c>
      <c r="E262" s="7">
        <f t="shared" si="67"/>
        <v>0</v>
      </c>
      <c r="F262" s="7">
        <f t="shared" si="67"/>
        <v>0</v>
      </c>
      <c r="G262" s="7">
        <f t="shared" si="67"/>
        <v>10230</v>
      </c>
      <c r="H262" s="7">
        <f t="shared" si="67"/>
        <v>0</v>
      </c>
    </row>
    <row r="263" spans="1:8" ht="15.75">
      <c r="A263" s="25"/>
      <c r="B263" s="28"/>
      <c r="C263" s="10">
        <v>2018</v>
      </c>
      <c r="D263" s="2">
        <f t="shared" si="54"/>
        <v>11151</v>
      </c>
      <c r="E263" s="7">
        <f t="shared" si="67"/>
        <v>0</v>
      </c>
      <c r="F263" s="7">
        <f t="shared" si="67"/>
        <v>0</v>
      </c>
      <c r="G263" s="7">
        <f t="shared" si="67"/>
        <v>11151</v>
      </c>
      <c r="H263" s="7">
        <f t="shared" si="67"/>
        <v>0</v>
      </c>
    </row>
    <row r="264" spans="1:8" ht="15.75">
      <c r="A264" s="25"/>
      <c r="B264" s="28"/>
      <c r="C264" s="10">
        <v>2019</v>
      </c>
      <c r="D264" s="2">
        <f t="shared" si="54"/>
        <v>12054</v>
      </c>
      <c r="E264" s="7">
        <f t="shared" si="67"/>
        <v>0</v>
      </c>
      <c r="F264" s="7">
        <f t="shared" si="67"/>
        <v>0</v>
      </c>
      <c r="G264" s="7">
        <f t="shared" si="67"/>
        <v>12054</v>
      </c>
      <c r="H264" s="7">
        <f t="shared" si="67"/>
        <v>0</v>
      </c>
    </row>
    <row r="265" spans="1:8" ht="15.75">
      <c r="A265" s="25"/>
      <c r="B265" s="28"/>
      <c r="C265" s="10">
        <v>2020</v>
      </c>
      <c r="D265" s="2">
        <f t="shared" si="54"/>
        <v>11200</v>
      </c>
      <c r="E265" s="7">
        <f t="shared" si="67"/>
        <v>0</v>
      </c>
      <c r="F265" s="7">
        <f t="shared" si="67"/>
        <v>0</v>
      </c>
      <c r="G265" s="7">
        <f t="shared" si="67"/>
        <v>11200</v>
      </c>
      <c r="H265" s="7">
        <f t="shared" si="67"/>
        <v>0</v>
      </c>
    </row>
    <row r="266" spans="1:8" ht="15.75">
      <c r="A266" s="26"/>
      <c r="B266" s="29"/>
      <c r="C266" s="10">
        <v>2021</v>
      </c>
      <c r="D266" s="2">
        <f t="shared" si="54"/>
        <v>11200</v>
      </c>
      <c r="E266" s="7">
        <f t="shared" si="67"/>
        <v>0</v>
      </c>
      <c r="F266" s="7">
        <f t="shared" si="67"/>
        <v>0</v>
      </c>
      <c r="G266" s="7">
        <f t="shared" si="67"/>
        <v>11200</v>
      </c>
      <c r="H266" s="7">
        <f t="shared" si="67"/>
        <v>0</v>
      </c>
    </row>
    <row r="267" spans="1:8" ht="15.75" hidden="1">
      <c r="A267" s="20" t="s">
        <v>27</v>
      </c>
      <c r="B267" s="27" t="s">
        <v>53</v>
      </c>
      <c r="C267" s="6" t="s">
        <v>3</v>
      </c>
      <c r="D267" s="7">
        <f>D268+D269+D270+D271+D272+D273+D274</f>
        <v>76594.2</v>
      </c>
      <c r="E267" s="7">
        <f t="shared" ref="E267:H267" si="68">E268+E269+E270+E271+E272+E273+E274</f>
        <v>0</v>
      </c>
      <c r="F267" s="7">
        <f t="shared" si="68"/>
        <v>0</v>
      </c>
      <c r="G267" s="7">
        <f t="shared" si="68"/>
        <v>75845</v>
      </c>
      <c r="H267" s="7">
        <f t="shared" si="68"/>
        <v>749.2</v>
      </c>
    </row>
    <row r="268" spans="1:8" ht="15.75" hidden="1">
      <c r="A268" s="30"/>
      <c r="B268" s="28"/>
      <c r="C268" s="6">
        <v>2015</v>
      </c>
      <c r="D268" s="2">
        <f t="shared" si="54"/>
        <v>10405.9</v>
      </c>
      <c r="E268" s="7">
        <v>0</v>
      </c>
      <c r="F268" s="7">
        <v>0</v>
      </c>
      <c r="G268" s="7">
        <v>10037</v>
      </c>
      <c r="H268" s="7">
        <v>368.9</v>
      </c>
    </row>
    <row r="269" spans="1:8" ht="15.75" hidden="1">
      <c r="A269" s="30"/>
      <c r="B269" s="28"/>
      <c r="C269" s="6">
        <v>2016</v>
      </c>
      <c r="D269" s="2">
        <f t="shared" si="54"/>
        <v>10353.299999999999</v>
      </c>
      <c r="E269" s="7">
        <v>0</v>
      </c>
      <c r="F269" s="7">
        <v>0</v>
      </c>
      <c r="G269" s="7">
        <v>9973</v>
      </c>
      <c r="H269" s="7">
        <v>380.3</v>
      </c>
    </row>
    <row r="270" spans="1:8" ht="15.75" hidden="1">
      <c r="A270" s="30"/>
      <c r="B270" s="28"/>
      <c r="C270" s="6">
        <v>2017</v>
      </c>
      <c r="D270" s="2">
        <f t="shared" si="54"/>
        <v>10230</v>
      </c>
      <c r="E270" s="7">
        <v>0</v>
      </c>
      <c r="F270" s="7">
        <v>0</v>
      </c>
      <c r="G270" s="7">
        <v>10230</v>
      </c>
      <c r="H270" s="7">
        <v>0</v>
      </c>
    </row>
    <row r="271" spans="1:8" ht="15.75" hidden="1">
      <c r="A271" s="30"/>
      <c r="B271" s="28"/>
      <c r="C271" s="10">
        <v>2018</v>
      </c>
      <c r="D271" s="2">
        <f t="shared" si="54"/>
        <v>11151</v>
      </c>
      <c r="E271" s="7">
        <v>0</v>
      </c>
      <c r="F271" s="7">
        <v>0</v>
      </c>
      <c r="G271" s="7">
        <v>11151</v>
      </c>
      <c r="H271" s="7">
        <v>0</v>
      </c>
    </row>
    <row r="272" spans="1:8" ht="15.75" hidden="1">
      <c r="A272" s="30"/>
      <c r="B272" s="28"/>
      <c r="C272" s="10">
        <v>2019</v>
      </c>
      <c r="D272" s="2">
        <f t="shared" si="54"/>
        <v>12054</v>
      </c>
      <c r="E272" s="7">
        <v>0</v>
      </c>
      <c r="F272" s="7">
        <v>0</v>
      </c>
      <c r="G272" s="7">
        <v>12054</v>
      </c>
      <c r="H272" s="7">
        <v>0</v>
      </c>
    </row>
    <row r="273" spans="1:8" ht="15.75" hidden="1">
      <c r="A273" s="30"/>
      <c r="B273" s="28"/>
      <c r="C273" s="10">
        <v>2020</v>
      </c>
      <c r="D273" s="2">
        <f t="shared" si="54"/>
        <v>11200</v>
      </c>
      <c r="E273" s="7">
        <v>0</v>
      </c>
      <c r="F273" s="7">
        <v>0</v>
      </c>
      <c r="G273" s="7">
        <v>11200</v>
      </c>
      <c r="H273" s="7">
        <v>0</v>
      </c>
    </row>
    <row r="274" spans="1:8" ht="15.75" hidden="1">
      <c r="A274" s="31"/>
      <c r="B274" s="29"/>
      <c r="C274" s="10">
        <v>2021</v>
      </c>
      <c r="D274" s="2">
        <f t="shared" si="54"/>
        <v>11200</v>
      </c>
      <c r="E274" s="7">
        <v>0</v>
      </c>
      <c r="F274" s="7">
        <v>0</v>
      </c>
      <c r="G274" s="7">
        <v>11200</v>
      </c>
      <c r="H274" s="7">
        <v>0</v>
      </c>
    </row>
    <row r="275" spans="1:8" ht="15.75" customHeight="1">
      <c r="A275" s="24" t="s">
        <v>28</v>
      </c>
      <c r="B275" s="27" t="s">
        <v>54</v>
      </c>
      <c r="C275" s="6" t="s">
        <v>3</v>
      </c>
      <c r="D275" s="7">
        <f>D276+D277+D278+D279+D280+D281+D282</f>
        <v>6177.5</v>
      </c>
      <c r="E275" s="7">
        <f t="shared" ref="E275:H275" si="69">E276+E277+E278+E279+E280+E281+E282</f>
        <v>0</v>
      </c>
      <c r="F275" s="7">
        <f t="shared" si="69"/>
        <v>0</v>
      </c>
      <c r="G275" s="7">
        <f t="shared" si="69"/>
        <v>6177.5</v>
      </c>
      <c r="H275" s="7">
        <f t="shared" si="69"/>
        <v>0</v>
      </c>
    </row>
    <row r="276" spans="1:8" ht="15.75">
      <c r="A276" s="25"/>
      <c r="B276" s="28"/>
      <c r="C276" s="6">
        <v>2015</v>
      </c>
      <c r="D276" s="2">
        <f t="shared" si="54"/>
        <v>936</v>
      </c>
      <c r="E276" s="7">
        <f t="shared" ref="E276:E282" si="70">E292</f>
        <v>0</v>
      </c>
      <c r="F276" s="7">
        <f t="shared" ref="F276:H282" si="71">F292</f>
        <v>0</v>
      </c>
      <c r="G276" s="7">
        <f t="shared" si="71"/>
        <v>936</v>
      </c>
      <c r="H276" s="7">
        <f t="shared" si="71"/>
        <v>0</v>
      </c>
    </row>
    <row r="277" spans="1:8" ht="15.75">
      <c r="A277" s="25"/>
      <c r="B277" s="28"/>
      <c r="C277" s="6">
        <v>2016</v>
      </c>
      <c r="D277" s="2">
        <f t="shared" si="54"/>
        <v>948.5</v>
      </c>
      <c r="E277" s="7">
        <f t="shared" si="70"/>
        <v>0</v>
      </c>
      <c r="F277" s="7">
        <f t="shared" si="71"/>
        <v>0</v>
      </c>
      <c r="G277" s="7">
        <f t="shared" si="71"/>
        <v>948.5</v>
      </c>
      <c r="H277" s="7">
        <f t="shared" si="71"/>
        <v>0</v>
      </c>
    </row>
    <row r="278" spans="1:8" ht="15.75">
      <c r="A278" s="25"/>
      <c r="B278" s="28"/>
      <c r="C278" s="6">
        <v>2017</v>
      </c>
      <c r="D278" s="2">
        <f t="shared" si="54"/>
        <v>1413</v>
      </c>
      <c r="E278" s="7">
        <f t="shared" si="70"/>
        <v>0</v>
      </c>
      <c r="F278" s="7">
        <f t="shared" si="71"/>
        <v>0</v>
      </c>
      <c r="G278" s="7">
        <f t="shared" si="71"/>
        <v>1413</v>
      </c>
      <c r="H278" s="7">
        <f t="shared" si="71"/>
        <v>0</v>
      </c>
    </row>
    <row r="279" spans="1:8" ht="15.75">
      <c r="A279" s="25"/>
      <c r="B279" s="28"/>
      <c r="C279" s="10">
        <v>2018</v>
      </c>
      <c r="D279" s="2">
        <f t="shared" si="54"/>
        <v>1050</v>
      </c>
      <c r="E279" s="7">
        <f t="shared" si="70"/>
        <v>0</v>
      </c>
      <c r="F279" s="7">
        <f t="shared" si="71"/>
        <v>0</v>
      </c>
      <c r="G279" s="7">
        <f t="shared" si="71"/>
        <v>1050</v>
      </c>
      <c r="H279" s="7">
        <f t="shared" si="71"/>
        <v>0</v>
      </c>
    </row>
    <row r="280" spans="1:8" ht="15.75">
      <c r="A280" s="25"/>
      <c r="B280" s="28"/>
      <c r="C280" s="10">
        <v>2019</v>
      </c>
      <c r="D280" s="2">
        <f t="shared" si="54"/>
        <v>1130</v>
      </c>
      <c r="E280" s="7">
        <f t="shared" si="70"/>
        <v>0</v>
      </c>
      <c r="F280" s="7">
        <f t="shared" si="71"/>
        <v>0</v>
      </c>
      <c r="G280" s="7">
        <f t="shared" si="71"/>
        <v>1130</v>
      </c>
      <c r="H280" s="7">
        <f t="shared" si="71"/>
        <v>0</v>
      </c>
    </row>
    <row r="281" spans="1:8" ht="15.75">
      <c r="A281" s="25"/>
      <c r="B281" s="28"/>
      <c r="C281" s="10">
        <v>2020</v>
      </c>
      <c r="D281" s="2">
        <f t="shared" si="54"/>
        <v>350</v>
      </c>
      <c r="E281" s="7">
        <f t="shared" si="70"/>
        <v>0</v>
      </c>
      <c r="F281" s="7">
        <f t="shared" si="71"/>
        <v>0</v>
      </c>
      <c r="G281" s="7">
        <f t="shared" si="71"/>
        <v>350</v>
      </c>
      <c r="H281" s="7">
        <f t="shared" si="71"/>
        <v>0</v>
      </c>
    </row>
    <row r="282" spans="1:8" ht="15.75">
      <c r="A282" s="26"/>
      <c r="B282" s="29"/>
      <c r="C282" s="10">
        <v>2021</v>
      </c>
      <c r="D282" s="2">
        <f t="shared" si="54"/>
        <v>350</v>
      </c>
      <c r="E282" s="7">
        <f t="shared" si="70"/>
        <v>0</v>
      </c>
      <c r="F282" s="7">
        <f t="shared" si="71"/>
        <v>0</v>
      </c>
      <c r="G282" s="7">
        <f t="shared" si="71"/>
        <v>350</v>
      </c>
      <c r="H282" s="7">
        <f t="shared" si="71"/>
        <v>0</v>
      </c>
    </row>
    <row r="283" spans="1:8" ht="15.75" hidden="1">
      <c r="A283" s="20"/>
      <c r="B283" s="23"/>
      <c r="C283" s="6" t="s">
        <v>3</v>
      </c>
      <c r="D283" s="8"/>
      <c r="E283" s="8"/>
      <c r="F283" s="8"/>
      <c r="G283" s="8"/>
      <c r="H283" s="8"/>
    </row>
    <row r="284" spans="1:8" ht="15.75" hidden="1">
      <c r="A284" s="21"/>
      <c r="B284" s="21"/>
      <c r="C284" s="6">
        <v>2015</v>
      </c>
      <c r="D284" s="8"/>
      <c r="E284" s="8"/>
      <c r="F284" s="8"/>
      <c r="G284" s="8"/>
      <c r="H284" s="8"/>
    </row>
    <row r="285" spans="1:8" ht="15.75" hidden="1">
      <c r="A285" s="21"/>
      <c r="B285" s="21"/>
      <c r="C285" s="6">
        <v>2016</v>
      </c>
      <c r="D285" s="8"/>
      <c r="E285" s="8"/>
      <c r="F285" s="8"/>
      <c r="G285" s="8"/>
      <c r="H285" s="8"/>
    </row>
    <row r="286" spans="1:8" ht="15.75" hidden="1">
      <c r="A286" s="21"/>
      <c r="B286" s="21"/>
      <c r="C286" s="6">
        <v>2017</v>
      </c>
      <c r="D286" s="8"/>
      <c r="E286" s="8"/>
      <c r="F286" s="8"/>
      <c r="G286" s="8"/>
      <c r="H286" s="8"/>
    </row>
    <row r="287" spans="1:8" ht="15.75" hidden="1">
      <c r="A287" s="21"/>
      <c r="B287" s="21"/>
      <c r="C287" s="10">
        <v>2018</v>
      </c>
      <c r="D287" s="8"/>
      <c r="E287" s="8"/>
      <c r="F287" s="8"/>
      <c r="G287" s="8"/>
      <c r="H287" s="8"/>
    </row>
    <row r="288" spans="1:8" ht="15.75" hidden="1">
      <c r="A288" s="21"/>
      <c r="B288" s="21"/>
      <c r="C288" s="10">
        <v>2019</v>
      </c>
      <c r="D288" s="8"/>
      <c r="E288" s="8"/>
      <c r="F288" s="8"/>
      <c r="G288" s="8"/>
      <c r="H288" s="8"/>
    </row>
    <row r="289" spans="1:8" ht="15.75" hidden="1">
      <c r="A289" s="21"/>
      <c r="B289" s="21"/>
      <c r="C289" s="10">
        <v>2020</v>
      </c>
      <c r="D289" s="8"/>
      <c r="E289" s="8"/>
      <c r="F289" s="8"/>
      <c r="G289" s="8"/>
      <c r="H289" s="8"/>
    </row>
    <row r="290" spans="1:8" ht="15.75" hidden="1">
      <c r="A290" s="22"/>
      <c r="B290" s="22"/>
      <c r="C290" s="10">
        <v>2021</v>
      </c>
      <c r="D290" s="8"/>
      <c r="E290" s="8"/>
      <c r="F290" s="8"/>
      <c r="G290" s="8"/>
      <c r="H290" s="8"/>
    </row>
    <row r="291" spans="1:8" ht="15.75" hidden="1">
      <c r="A291" s="24" t="s">
        <v>56</v>
      </c>
      <c r="B291" s="27" t="s">
        <v>55</v>
      </c>
      <c r="C291" s="6" t="s">
        <v>3</v>
      </c>
      <c r="D291" s="7">
        <f>D292+D293+D294+D295+D296+D297+D298</f>
        <v>6177.5</v>
      </c>
      <c r="E291" s="7">
        <f t="shared" ref="E291:H291" si="72">E292+E293+E294+E295+E296+E297+E298</f>
        <v>0</v>
      </c>
      <c r="F291" s="7">
        <f t="shared" si="72"/>
        <v>0</v>
      </c>
      <c r="G291" s="7">
        <f t="shared" si="72"/>
        <v>6177.5</v>
      </c>
      <c r="H291" s="7">
        <f t="shared" si="72"/>
        <v>0</v>
      </c>
    </row>
    <row r="292" spans="1:8" ht="15.75" hidden="1">
      <c r="A292" s="25"/>
      <c r="B292" s="28"/>
      <c r="C292" s="6">
        <v>2015</v>
      </c>
      <c r="D292" s="2">
        <f t="shared" ref="D292:D298" si="73">E292+F292+G292+H292</f>
        <v>936</v>
      </c>
      <c r="E292" s="7">
        <v>0</v>
      </c>
      <c r="F292" s="7">
        <v>0</v>
      </c>
      <c r="G292" s="7">
        <v>936</v>
      </c>
      <c r="H292" s="7">
        <v>0</v>
      </c>
    </row>
    <row r="293" spans="1:8" ht="15.75" hidden="1">
      <c r="A293" s="25"/>
      <c r="B293" s="28"/>
      <c r="C293" s="6">
        <v>2016</v>
      </c>
      <c r="D293" s="2">
        <f t="shared" si="73"/>
        <v>948.5</v>
      </c>
      <c r="E293" s="7">
        <v>0</v>
      </c>
      <c r="F293" s="7">
        <v>0</v>
      </c>
      <c r="G293" s="7">
        <v>948.5</v>
      </c>
      <c r="H293" s="7">
        <v>0</v>
      </c>
    </row>
    <row r="294" spans="1:8" ht="15.75" hidden="1">
      <c r="A294" s="25"/>
      <c r="B294" s="28"/>
      <c r="C294" s="6">
        <v>2017</v>
      </c>
      <c r="D294" s="2">
        <f t="shared" si="73"/>
        <v>1413</v>
      </c>
      <c r="E294" s="7">
        <v>0</v>
      </c>
      <c r="F294" s="7">
        <v>0</v>
      </c>
      <c r="G294" s="7">
        <v>1413</v>
      </c>
      <c r="H294" s="7">
        <v>0</v>
      </c>
    </row>
    <row r="295" spans="1:8" ht="15.75" hidden="1">
      <c r="A295" s="25"/>
      <c r="B295" s="28"/>
      <c r="C295" s="10">
        <v>2018</v>
      </c>
      <c r="D295" s="2">
        <f t="shared" si="73"/>
        <v>1050</v>
      </c>
      <c r="E295" s="7">
        <v>0</v>
      </c>
      <c r="F295" s="7">
        <v>0</v>
      </c>
      <c r="G295" s="7">
        <v>1050</v>
      </c>
      <c r="H295" s="7">
        <v>0</v>
      </c>
    </row>
    <row r="296" spans="1:8" ht="15.75" hidden="1">
      <c r="A296" s="25"/>
      <c r="B296" s="28"/>
      <c r="C296" s="10">
        <v>2019</v>
      </c>
      <c r="D296" s="2">
        <f t="shared" si="73"/>
        <v>1130</v>
      </c>
      <c r="E296" s="7">
        <v>0</v>
      </c>
      <c r="F296" s="7">
        <v>0</v>
      </c>
      <c r="G296" s="7">
        <f>580+550</f>
        <v>1130</v>
      </c>
      <c r="H296" s="7">
        <v>0</v>
      </c>
    </row>
    <row r="297" spans="1:8" ht="15.75" hidden="1">
      <c r="A297" s="25"/>
      <c r="B297" s="28"/>
      <c r="C297" s="10">
        <v>2020</v>
      </c>
      <c r="D297" s="2">
        <f t="shared" si="73"/>
        <v>350</v>
      </c>
      <c r="E297" s="7">
        <v>0</v>
      </c>
      <c r="F297" s="7">
        <v>0</v>
      </c>
      <c r="G297" s="7">
        <v>350</v>
      </c>
      <c r="H297" s="7">
        <v>0</v>
      </c>
    </row>
    <row r="298" spans="1:8" ht="15.75" hidden="1">
      <c r="A298" s="26"/>
      <c r="B298" s="29"/>
      <c r="C298" s="10">
        <v>2021</v>
      </c>
      <c r="D298" s="2">
        <f t="shared" si="73"/>
        <v>350</v>
      </c>
      <c r="E298" s="7">
        <v>0</v>
      </c>
      <c r="F298" s="7">
        <v>0</v>
      </c>
      <c r="G298" s="7">
        <v>350</v>
      </c>
      <c r="H298" s="7">
        <v>0</v>
      </c>
    </row>
    <row r="299" spans="1:8" ht="15.75">
      <c r="A299" s="24" t="s">
        <v>73</v>
      </c>
      <c r="B299" s="23" t="s">
        <v>74</v>
      </c>
      <c r="C299" s="6" t="s">
        <v>3</v>
      </c>
      <c r="D299" s="7">
        <f>D300+D301+D302+D303+D304+D305+D306</f>
        <v>2698.1</v>
      </c>
      <c r="E299" s="7">
        <f t="shared" ref="E299:H299" si="74">E300+E301+E302+E303+E304+E305+E306</f>
        <v>0</v>
      </c>
      <c r="F299" s="7">
        <f t="shared" si="74"/>
        <v>1376</v>
      </c>
      <c r="G299" s="7">
        <f t="shared" si="74"/>
        <v>1322.1</v>
      </c>
      <c r="H299" s="7">
        <f t="shared" si="74"/>
        <v>0</v>
      </c>
    </row>
    <row r="300" spans="1:8" ht="15.75">
      <c r="A300" s="25"/>
      <c r="B300" s="21"/>
      <c r="C300" s="6">
        <v>2015</v>
      </c>
      <c r="D300" s="2">
        <f t="shared" ref="D300:D306" si="75">E300+F300+G300+H300</f>
        <v>0</v>
      </c>
      <c r="E300" s="7">
        <v>0</v>
      </c>
      <c r="F300" s="7">
        <v>0</v>
      </c>
      <c r="G300" s="7">
        <v>0</v>
      </c>
      <c r="H300" s="7">
        <v>0</v>
      </c>
    </row>
    <row r="301" spans="1:8" ht="15.75">
      <c r="A301" s="25"/>
      <c r="B301" s="21"/>
      <c r="C301" s="6">
        <v>2016</v>
      </c>
      <c r="D301" s="2">
        <f t="shared" si="75"/>
        <v>0</v>
      </c>
      <c r="E301" s="7">
        <v>0</v>
      </c>
      <c r="F301" s="7">
        <v>0</v>
      </c>
      <c r="G301" s="7">
        <v>0</v>
      </c>
      <c r="H301" s="7">
        <v>0</v>
      </c>
    </row>
    <row r="302" spans="1:8" ht="15.75">
      <c r="A302" s="25"/>
      <c r="B302" s="21"/>
      <c r="C302" s="6">
        <v>2017</v>
      </c>
      <c r="D302" s="2">
        <f t="shared" si="75"/>
        <v>0</v>
      </c>
      <c r="E302" s="7">
        <v>0</v>
      </c>
      <c r="F302" s="7">
        <v>0</v>
      </c>
      <c r="G302" s="7">
        <v>0</v>
      </c>
      <c r="H302" s="7">
        <v>0</v>
      </c>
    </row>
    <row r="303" spans="1:8" ht="15.75">
      <c r="A303" s="25"/>
      <c r="B303" s="21"/>
      <c r="C303" s="10">
        <v>2018</v>
      </c>
      <c r="D303" s="2">
        <f t="shared" si="75"/>
        <v>0</v>
      </c>
      <c r="E303" s="7">
        <v>0</v>
      </c>
      <c r="F303" s="7">
        <v>0</v>
      </c>
      <c r="G303" s="7">
        <v>0</v>
      </c>
      <c r="H303" s="7">
        <v>0</v>
      </c>
    </row>
    <row r="304" spans="1:8" ht="15.75">
      <c r="A304" s="25"/>
      <c r="B304" s="21"/>
      <c r="C304" s="10">
        <v>2019</v>
      </c>
      <c r="D304" s="2">
        <f t="shared" si="75"/>
        <v>2698.1</v>
      </c>
      <c r="E304" s="7">
        <v>0</v>
      </c>
      <c r="F304" s="7">
        <v>1376</v>
      </c>
      <c r="G304" s="7">
        <v>1322.1</v>
      </c>
      <c r="H304" s="7">
        <v>0</v>
      </c>
    </row>
    <row r="305" spans="1:8" ht="15.75">
      <c r="A305" s="25"/>
      <c r="B305" s="21"/>
      <c r="C305" s="10">
        <v>2020</v>
      </c>
      <c r="D305" s="2">
        <f t="shared" si="75"/>
        <v>0</v>
      </c>
      <c r="E305" s="7">
        <v>0</v>
      </c>
      <c r="F305" s="7">
        <v>0</v>
      </c>
      <c r="G305" s="7">
        <v>0</v>
      </c>
      <c r="H305" s="7">
        <v>0</v>
      </c>
    </row>
    <row r="306" spans="1:8" ht="15.75">
      <c r="A306" s="26"/>
      <c r="B306" s="22"/>
      <c r="C306" s="10">
        <v>2021</v>
      </c>
      <c r="D306" s="2">
        <f t="shared" si="75"/>
        <v>0</v>
      </c>
      <c r="E306" s="7">
        <v>0</v>
      </c>
      <c r="F306" s="7">
        <v>0</v>
      </c>
      <c r="G306" s="7">
        <v>0</v>
      </c>
      <c r="H306" s="7">
        <v>0</v>
      </c>
    </row>
    <row r="307" spans="1:8" ht="15.75">
      <c r="A307" s="13"/>
      <c r="B307" s="14"/>
      <c r="C307" s="14"/>
      <c r="D307" s="14"/>
      <c r="E307" s="14"/>
      <c r="F307" s="14"/>
      <c r="G307" s="14"/>
      <c r="H307" s="14"/>
    </row>
    <row r="308" spans="1:8" ht="15.75">
      <c r="A308" s="13"/>
      <c r="B308" s="14"/>
      <c r="C308" s="14"/>
      <c r="D308" s="14"/>
      <c r="E308" s="14"/>
      <c r="F308" s="14"/>
      <c r="G308" s="14"/>
      <c r="H308" s="14"/>
    </row>
    <row r="309" spans="1:8" ht="31.5" customHeight="1">
      <c r="A309" s="17" t="s">
        <v>78</v>
      </c>
      <c r="B309" s="17"/>
      <c r="C309" s="14"/>
      <c r="D309" s="14"/>
      <c r="E309" s="14"/>
      <c r="F309" s="14"/>
      <c r="G309" s="18" t="s">
        <v>79</v>
      </c>
      <c r="H309" s="18"/>
    </row>
    <row r="310" spans="1:8" ht="15.75">
      <c r="A310" s="13"/>
      <c r="B310" s="14"/>
      <c r="C310" s="14"/>
      <c r="D310" s="14"/>
      <c r="E310" s="14"/>
      <c r="F310" s="14"/>
      <c r="G310" s="14"/>
      <c r="H310" s="14"/>
    </row>
    <row r="311" spans="1:8" ht="15.75">
      <c r="A311" s="13"/>
      <c r="B311" s="14"/>
      <c r="C311" s="14"/>
      <c r="D311" s="14"/>
      <c r="E311" s="14"/>
      <c r="F311" s="14"/>
      <c r="G311" s="14"/>
      <c r="H311" s="14"/>
    </row>
    <row r="312" spans="1:8" ht="15.75">
      <c r="A312" s="13"/>
      <c r="B312" s="14"/>
      <c r="C312" s="14"/>
      <c r="D312" s="14"/>
      <c r="E312" s="14"/>
      <c r="F312" s="14"/>
      <c r="G312" s="14"/>
      <c r="H312" s="14"/>
    </row>
    <row r="313" spans="1:8" ht="15.75">
      <c r="A313" s="13"/>
      <c r="B313" s="14"/>
      <c r="C313" s="14"/>
      <c r="D313" s="14"/>
      <c r="E313" s="14"/>
      <c r="F313" s="14"/>
      <c r="G313" s="14"/>
      <c r="H313" s="14"/>
    </row>
    <row r="314" spans="1:8" ht="15.75">
      <c r="A314" s="13"/>
      <c r="B314" s="14"/>
      <c r="C314" s="14"/>
      <c r="D314" s="14"/>
      <c r="E314" s="14"/>
      <c r="F314" s="14"/>
      <c r="G314" s="14"/>
      <c r="H314" s="14"/>
    </row>
    <row r="315" spans="1:8" ht="15.75">
      <c r="A315" s="13"/>
      <c r="B315" s="14"/>
      <c r="C315" s="14"/>
      <c r="D315" s="14"/>
      <c r="E315" s="14"/>
      <c r="F315" s="14"/>
      <c r="G315" s="14"/>
      <c r="H315" s="14"/>
    </row>
    <row r="316" spans="1:8" ht="15.75">
      <c r="A316" s="13"/>
      <c r="B316" s="14"/>
      <c r="C316" s="14"/>
      <c r="D316" s="14"/>
      <c r="E316" s="14"/>
      <c r="F316" s="14"/>
      <c r="G316" s="14"/>
      <c r="H316" s="14"/>
    </row>
    <row r="317" spans="1:8" ht="15.75">
      <c r="A317" s="13"/>
      <c r="B317" s="14"/>
      <c r="C317" s="14"/>
      <c r="D317" s="14"/>
      <c r="E317" s="14"/>
      <c r="F317" s="14"/>
      <c r="G317" s="14"/>
      <c r="H317" s="14"/>
    </row>
    <row r="318" spans="1:8" ht="15.75">
      <c r="A318" s="13"/>
      <c r="B318" s="14"/>
      <c r="C318" s="14"/>
      <c r="D318" s="14"/>
      <c r="E318" s="14"/>
      <c r="F318" s="14"/>
      <c r="G318" s="14"/>
      <c r="H318" s="14"/>
    </row>
    <row r="319" spans="1:8" ht="15.75">
      <c r="A319" s="13"/>
      <c r="B319" s="14"/>
      <c r="C319" s="14"/>
      <c r="D319" s="14"/>
      <c r="E319" s="14"/>
      <c r="F319" s="14"/>
      <c r="G319" s="14"/>
      <c r="H319" s="14"/>
    </row>
    <row r="320" spans="1:8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4"/>
    </row>
    <row r="486" spans="1:1">
      <c r="A486" s="4"/>
    </row>
    <row r="487" spans="1:1">
      <c r="A487" s="4"/>
    </row>
    <row r="488" spans="1:1">
      <c r="A488" s="4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"/>
    </row>
    <row r="525" spans="1:1">
      <c r="A525" s="4"/>
    </row>
    <row r="526" spans="1:1">
      <c r="A526" s="4"/>
    </row>
    <row r="527" spans="1:1">
      <c r="A527" s="4"/>
    </row>
    <row r="528" spans="1:1">
      <c r="A528" s="4"/>
    </row>
    <row r="529" spans="1:1">
      <c r="A529" s="4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</sheetData>
  <mergeCells count="87">
    <mergeCell ref="A299:A306"/>
    <mergeCell ref="B299:B306"/>
    <mergeCell ref="B5:I5"/>
    <mergeCell ref="A11:A18"/>
    <mergeCell ref="B11:B18"/>
    <mergeCell ref="A19:A26"/>
    <mergeCell ref="B19:B26"/>
    <mergeCell ref="B6:C6"/>
    <mergeCell ref="F6:H6"/>
    <mergeCell ref="A7:A9"/>
    <mergeCell ref="B7:B9"/>
    <mergeCell ref="C7:C9"/>
    <mergeCell ref="D7:H7"/>
    <mergeCell ref="D8:D9"/>
    <mergeCell ref="E8:H8"/>
    <mergeCell ref="A27:A34"/>
    <mergeCell ref="B27:B34"/>
    <mergeCell ref="A35:A42"/>
    <mergeCell ref="B35:B42"/>
    <mergeCell ref="A43:A50"/>
    <mergeCell ref="B43:B50"/>
    <mergeCell ref="A51:A58"/>
    <mergeCell ref="B51:B58"/>
    <mergeCell ref="A59:A66"/>
    <mergeCell ref="B59:B66"/>
    <mergeCell ref="A67:A74"/>
    <mergeCell ref="B67:B74"/>
    <mergeCell ref="A75:A82"/>
    <mergeCell ref="B75:B82"/>
    <mergeCell ref="A83:A90"/>
    <mergeCell ref="B83:B90"/>
    <mergeCell ref="A91:A98"/>
    <mergeCell ref="B91:B98"/>
    <mergeCell ref="A99:A106"/>
    <mergeCell ref="B99:B106"/>
    <mergeCell ref="A107:A114"/>
    <mergeCell ref="B107:B114"/>
    <mergeCell ref="A123:A130"/>
    <mergeCell ref="B123:B130"/>
    <mergeCell ref="A115:A122"/>
    <mergeCell ref="B115:B122"/>
    <mergeCell ref="A131:A138"/>
    <mergeCell ref="B131:B138"/>
    <mergeCell ref="A139:A146"/>
    <mergeCell ref="B139:B146"/>
    <mergeCell ref="A147:A154"/>
    <mergeCell ref="B147:B154"/>
    <mergeCell ref="A155:A162"/>
    <mergeCell ref="B155:B162"/>
    <mergeCell ref="A163:A170"/>
    <mergeCell ref="B163:B170"/>
    <mergeCell ref="A171:A178"/>
    <mergeCell ref="B171:B178"/>
    <mergeCell ref="A179:A186"/>
    <mergeCell ref="B179:B186"/>
    <mergeCell ref="A187:A194"/>
    <mergeCell ref="B187:B194"/>
    <mergeCell ref="A195:A202"/>
    <mergeCell ref="B195:B202"/>
    <mergeCell ref="A243:A250"/>
    <mergeCell ref="B243:B250"/>
    <mergeCell ref="A203:A210"/>
    <mergeCell ref="B203:B210"/>
    <mergeCell ref="A251:A258"/>
    <mergeCell ref="B251:B258"/>
    <mergeCell ref="A211:A218"/>
    <mergeCell ref="B211:B218"/>
    <mergeCell ref="A219:A226"/>
    <mergeCell ref="B219:B226"/>
    <mergeCell ref="A227:A234"/>
    <mergeCell ref="B227:B234"/>
    <mergeCell ref="A309:B309"/>
    <mergeCell ref="G309:H309"/>
    <mergeCell ref="E1:H1"/>
    <mergeCell ref="E3:H3"/>
    <mergeCell ref="A283:A290"/>
    <mergeCell ref="B283:B290"/>
    <mergeCell ref="A291:A298"/>
    <mergeCell ref="B291:B298"/>
    <mergeCell ref="A259:A266"/>
    <mergeCell ref="B259:B266"/>
    <mergeCell ref="A267:A274"/>
    <mergeCell ref="B267:B274"/>
    <mergeCell ref="A275:A282"/>
    <mergeCell ref="B275:B282"/>
    <mergeCell ref="A235:A242"/>
    <mergeCell ref="B235:B242"/>
  </mergeCells>
  <printOptions horizontalCentered="1"/>
  <pageMargins left="0.78740157480314965" right="0.78740157480314965" top="1.1811023622047245" bottom="0.39370078740157483" header="0.31496062992125984" footer="0.31496062992125984"/>
  <pageSetup paperSize="9" scale="8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Рес. обесп. МП Культ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2019-06-17T06:40:42Z</cp:lastPrinted>
  <dcterms:created xsi:type="dcterms:W3CDTF">2015-12-15T09:12:22Z</dcterms:created>
  <dcterms:modified xsi:type="dcterms:W3CDTF">2019-06-24T12:16:39Z</dcterms:modified>
</cp:coreProperties>
</file>